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d.docs.live.net/e9e9240d9bc4bfbd/Desktop/DORIS - PQRS/"/>
    </mc:Choice>
  </mc:AlternateContent>
  <xr:revisionPtr revIDLastSave="0" documentId="8_{6B466E5D-7A22-433A-8C27-17BB0E02C892}" xr6:coauthVersionLast="47" xr6:coauthVersionMax="47" xr10:uidLastSave="{00000000-0000-0000-0000-000000000000}"/>
  <bookViews>
    <workbookView xWindow="-110" yWindow="-110" windowWidth="19420" windowHeight="10300" firstSheet="1" activeTab="1" xr2:uid="{59A4661D-36EC-4CC8-BCBA-1FF4A594E543}"/>
  </bookViews>
  <sheets>
    <sheet name="LINEAMIENTOS DE RESPUESTAS" sheetId="3" state="hidden" r:id="rId1"/>
    <sheet name="CONTROL" sheetId="1" r:id="rId2"/>
    <sheet name="Hoja1" sheetId="5" r:id="rId3"/>
    <sheet name="COPIA DE SEGURIDAD" sheetId="4" state="hidden" r:id="rId4"/>
    <sheet name="LISTAS DESPLEGABLES " sheetId="2" state="hidden" r:id="rId5"/>
  </sheets>
  <definedNames>
    <definedName name="_xlnm._FilterDatabase" localSheetId="1" hidden="1">CONTROL!$A$4:$Q$104</definedName>
    <definedName name="_Hlk200035882">CONTROL!#REF!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1" l="1"/>
</calcChain>
</file>

<file path=xl/sharedStrings.xml><?xml version="1.0" encoding="utf-8"?>
<sst xmlns="http://schemas.openxmlformats.org/spreadsheetml/2006/main" count="1394" uniqueCount="772">
  <si>
    <t>No.</t>
  </si>
  <si>
    <t>TEMA DP</t>
  </si>
  <si>
    <t>QUEJA</t>
  </si>
  <si>
    <t>NORMATIVIDAD</t>
  </si>
  <si>
    <t>RESPUESTA</t>
  </si>
  <si>
    <t>OBSERVACIONES DR ANDRÉS MAYORGA</t>
  </si>
  <si>
    <t>ESTABLECIMIENTOS DE COMERCIO</t>
  </si>
  <si>
    <t>TARIFAS (PESAS Y MEDIDAS ESTABLECIMIENTOS DE COMERCIO) -    TRASLADO A LA SIC FRENTE A EQUIPOS DE MEDICIÓN QUE LA ALE NO TENGA.</t>
  </si>
  <si>
    <t>Resolución 33883 de 2021</t>
  </si>
  <si>
    <t>POR FAVOR SIEMPRE CITAR LA PETICIÓN DEL CIUDADANO Y DAR RESPUESTA A CADA UNA DE LAS SOLICITUDES</t>
  </si>
  <si>
    <r>
      <rPr>
        <sz val="11"/>
        <color rgb="FF000000"/>
        <rFont val="Calibri"/>
        <family val="2"/>
        <scheme val="minor"/>
      </rPr>
      <t>Asunto: Respuesta a su solicitud de visita técnica sobre tarifas
Respetado(a) ciudadano(a):
En atención a su solicitud registrada con el número de radicado de la referencia, por medio del cual, usted solicita: "(...)</t>
    </r>
    <r>
      <rPr>
        <b/>
        <sz val="11"/>
        <color rgb="FFFF0000"/>
        <rFont val="Calibri"/>
        <family val="2"/>
        <scheme val="minor"/>
      </rPr>
      <t xml:space="preserve">xxxxxxxxxxxxxxxxxxxxx </t>
    </r>
    <r>
      <rPr>
        <sz val="11"/>
        <color rgb="FF000000"/>
        <rFont val="Calibri"/>
        <family val="2"/>
        <scheme val="minor"/>
      </rPr>
      <t>(....)" y conforme a lo dispuesto en la Resolución 33883 de 2021 sobre metrología legal, nos permitimos informarle que la inspección, vigilancia y control en esta materia es competencia de la Superintendencia de Industria y Comercio y de las alcaldías locales.
En ese sentido, se realizará una visita de Inspección, Vigilancia y Control al establecimiento que usted ha señalado. En caso de encontrarse méritos, este despacho local pondrá  en conocimiento de la Superintendencia de Industria y Comercio, para que, si así lo considera pertinente, adelante las actuaciones sancionatorias correspondientes, conforme a lo previsto en el artículo 61 de la Ley 1480 de 2011 (Estatuto del Consumidor). Conforme a lo anterior, lo invitamos a acercarse a las instalaciones de la Alcaldía Local de Engativá en caso de requerir mayor información o tener inquietudes adicionales.
Sin otro particular, agradecemos su comunicación y esperamos haber atendido su requerimiento de fondo de manera eficiente y eficaz</t>
    </r>
  </si>
  <si>
    <t>DOC ANDRÉS - REALICE RESPUESTA DE ACUERDO A TUS INDICACIONES TE ACUERDAS "ARIFAS (PESAS Y MEDIDAS ESTABLECIMIENTOS DE COMERCIO) -    TRASLADO A LA SIC FRENTE A EQUIPOS DE MEDICIÓN QUE LA ALE NO TENGA" QUEDAMOS ATENTOS.</t>
  </si>
  <si>
    <t>PARQUEADEROS</t>
  </si>
  <si>
    <t xml:space="preserve">TARIFAS + PARQUEADERO ILEGAL </t>
  </si>
  <si>
    <t>TARIFA + ILEGAL = METROLOGÍA + IVC + VISITA TECNICA</t>
  </si>
  <si>
    <r>
      <rPr>
        <sz val="11"/>
        <color rgb="FF000000"/>
        <rFont val="Calibri"/>
        <family val="2"/>
        <scheme val="minor"/>
      </rPr>
      <t xml:space="preserve">Asunto: Respuesta a su solicitud – Radicado No. </t>
    </r>
    <r>
      <rPr>
        <b/>
        <sz val="11"/>
        <color rgb="FFFF0000"/>
        <rFont val="Calibri"/>
        <family val="2"/>
        <scheme val="minor"/>
      </rPr>
      <t xml:space="preserve">[Número de radicado]
</t>
    </r>
    <r>
      <rPr>
        <sz val="11"/>
        <color rgb="FF000000"/>
        <rFont val="Calibri"/>
        <family val="2"/>
        <scheme val="minor"/>
      </rPr>
      <t>Respetado(a) ciudadano(a):
En atención al número de radicado de la referencia, mediante el cual usted presenta una solicitud relacionada con [describir brevemente el motivo de la solicitud, si se conoce], nos permitimos informarle que, en el marco de las competencias asignadas por el Decreto Ley 1421 de 1993 (modificado por el artículo 11 de la Ley 2116 de 2021), los artículos 87, 89 y 92 de la Ley 1801 de 2016 –Código Nacional de Seguridad y Convivencia Ciudadana–, y el Acuerdo Distrital 735 de 2019, se llevará a cabo un operativo de Inspección, Vigilancia y Control (IVC) en el establecimiento por usted señalado.
Asimismo, en atención a su denuncia sobre posibles cobros excesivos, se realizará una visita de Inspección, Vigilancia y Control en materia de metrología legal. En caso de encontrarse mérito, esta Alcaldía pondrá los hechos en conocimiento de la Superintendencia de Industria y Comercio, para que, si lo estima procedente, adelante las acciones sancionatorias correspondientes, conforme a lo establecido en el artículo 61 de la Ley 1480 de 2011 –Estatuto del Consumidor–.
De igual forma, frente a su denuncia sobre la existencia de un parqueadero ilegal, le informamos que se ha ordenado la realización de una visita técnica mediante el Memorando No. [</t>
    </r>
    <r>
      <rPr>
        <sz val="11"/>
        <color rgb="FFFF0000"/>
        <rFont val="Calibri"/>
        <family val="2"/>
        <scheme val="minor"/>
      </rPr>
      <t>xxxxxxxxxx</t>
    </r>
    <r>
      <rPr>
        <sz val="11"/>
        <color rgb="FF000000"/>
        <rFont val="Calibri"/>
        <family val="2"/>
        <scheme val="minor"/>
      </rPr>
      <t xml:space="preserve">], con el fin de verificar los hechos y adelantar las acciones administrativas a que haya lugar. Lo invitamos a acercarse a las instalaciones de la Alcaldía Local de Engativá en caso de requerir mayor información o tener inquietudes adicionales.
Sin otro particular, agradecemos su comunicación y esperamos haber dado respuesta de fondo a su requerimiento.
</t>
    </r>
  </si>
  <si>
    <t>DOC ANDRÉS - REALICE RESPUESTA DE ACUERDO A TUS INDICACIONES TE ACUERDAS "TARIFA + ILEGAL = METROLOGÍA + IVC + VISITA TECNICA" (REVISA PLEASE LA HOJA) QUEDAMOS ATENTOS.</t>
  </si>
  <si>
    <t>TARIFA + ILEGAL = METROLOGÍA + IVC + VISITA TECNICA + FALTA DE POLIZA DE RESPONSABILIDAD CIVIL EXTRACONTRACTUAL</t>
  </si>
  <si>
    <t>Asunto: Respuesta a su solicitud – Radicado No. [Número de radicado]
Respetado(a) ciudadano(a):
En atención al número de radicado de la referencia, mediante el cual usted presenta una solicitud relacionada con [describir brevemente el motivo de la solicitud, si se conoce], nos permitimos informarle que, en el marco de las competencias asignadas por el Decreto Ley 1421 de 1993 (modificado por el artículo 11 de la Ley 2116 de 2021), los artículos 87, 89 y 92 de la Ley 1801 de 2016 –Código Nacional de Seguridad y Convivencia Ciudadana–, y el Acuerdo Distrital 735 de 2019, se llevará a cabo un operativo de Inspección, Vigilancia y Control (IVC) en el establecimiento por usted señalado.
Así mismo, en atención a su denuncia sobre presuntos cobros excesivos, se realizará una visita de Inspección, Vigilancia y Control en materia de metrología legal. En caso de encontrarse mérito, esta Alcaldía pondrá los hechos en conocimiento de la Superintendencia de Industria y Comercio, para que, si lo estima pertinente, adelante las actuaciones sancionatorias correspondientes, conforme a lo dispuesto en el artículo 61 de la Ley 1480 de 2011 –Estatuto del Consumidor–.
Con respecto a su denuncia sobre la existencia de un parqueadero presuntamente ilegal, le informamos que se ha ordenado la realización de una visita técnica mediante el Memorando No. [xxxxxxxxxx], con el fin de verificar los hechos y adelantar las acciones administrativas a que haya lugar.
Ahora bien, en cuanto a su queja por los daños presuntamente ocasionados en el parqueadero [xxxxxxxxxx], es importante señalar que esta situación podría dar lugar a un proceso de responsabilidad civil. En este sentido, usted puede interponer una demanda ante la jurisdicción civil, ya sea por responsabilidad contractual (si existe una relación jurídica previa con el parqueadero) o extracontractual (en caso de no existirla). Para ello, le recomendamos contar con la debida asesoría jurídica por parte de un abogado.
El artículo 2341 del Código Civil establece:
“El que ha cometido un delito o culpa, que ha inferido daño a otro, es obligado a la indemnización, sin perjuicio de la pena principal que la ley imponga por la culpa o el delito cometido.” Y el artículo 2347 del mismo Código señala: “Toda persona es responsable, no sólo de sus propias acciones para el efecto de indemnizar el daño, sino del hecho de aquellos que estuvieren a su cuidado.”
Lo invitamos a acercarse a las instalaciones de la Alcaldía Local de Engativá si desea ampliar esta información o resolver inquietudes adicionales.
Sin otro particular, agradecemos su comunicación y esperamos haber dado respuesta de fondo a su requerimiento.</t>
  </si>
  <si>
    <t>DOC  ANDRÉS - REALICE RESPUESTA DE ACUERDO A TUS INDICACIONES TE ACUERDAS "TARIFA + ILEGAL = METROLOGÍA + IVC + VISITA TECNICA + FALTA DE POLIZA DE RESPONSABILIDAD CIVIL EXTRACONTRACTUAL" QUEDO ATENTA A TUS COMENTARIOS.</t>
  </si>
  <si>
    <t>QUEJAS DE ESTABLECIMIENTOS</t>
  </si>
  <si>
    <t>BARES + BODEGAS DE RECICLAJE + CANTINAS (ENTRE OTROS)</t>
  </si>
  <si>
    <t>PERIMETROS</t>
  </si>
  <si>
    <r>
      <rPr>
        <sz val="11"/>
        <color rgb="FF000000"/>
        <rFont val="Calibri"/>
        <family val="2"/>
        <scheme val="minor"/>
      </rPr>
      <t xml:space="preserve">Asunto: Respuesta a su solicitud – Radicado No. </t>
    </r>
    <r>
      <rPr>
        <sz val="11"/>
        <color rgb="FFFF0000"/>
        <rFont val="Calibri"/>
        <family val="2"/>
        <scheme val="minor"/>
      </rPr>
      <t xml:space="preserve">[Número de radicado]
</t>
    </r>
    <r>
      <rPr>
        <sz val="11"/>
        <color rgb="FF000000"/>
        <rFont val="Calibri"/>
        <family val="2"/>
        <scheme val="minor"/>
      </rPr>
      <t>Respetado(a) ciudadano(a):
En atención al número de radicado de la referencia, mediante el cual usted presenta una solicitud relacionada con [</t>
    </r>
    <r>
      <rPr>
        <sz val="11"/>
        <color rgb="FFFF0000"/>
        <rFont val="Calibri"/>
        <family val="2"/>
        <scheme val="minor"/>
      </rPr>
      <t>breve descripción del hecho</t>
    </r>
    <r>
      <rPr>
        <sz val="11"/>
        <color rgb="FF000000"/>
        <rFont val="Calibri"/>
        <family val="2"/>
        <scheme val="minor"/>
      </rPr>
      <t xml:space="preserve">], nos permitimos informarle lo siguiente:
El Decreto Distrital 825 de 2019 establece zonas y perímetros de restricción para el porte, consumo, facilitación, distribución, ofrecimiento y comercialización de sustancias psicoactivas en Bogotá D.C., en concordancia con la Ley 2000 de 2019, la cual modificó parcialmente los artículos 34 y 140 de la Ley 1801 de 2016 –Código Nacional de Seguridad y Convivencia Ciudadana–. Esta normativa tiene como propósito la protección integral de niños, niñas y adolescentes, garantizando su derecho a un ambiente sano y a la recreación.
En este sentido, y en el marco de las competencias asignadas a esta Alcaldía Local, conforme a lo dispuesto en el artículo 86 del Decreto Ley 1421 de 1993 (modificado por el artículo 11 de la Ley 2116 de 2021), los artículos 87 y 92 de la Ley 1801 de 2016, así como el Acuerdo Distrital 735 de 2019, se programará un operativo de Inspección, Vigilancia y Control (IVC) en el establecimiento del sector señalado, en articulación con las entidades distritales competentes. Esta actuación tiene como finalidad verificar el cumplimiento de la normatividad vigente y adoptar las medidas administrativas a que haya lugar.
En cumplimiento del derecho al turno consagrado en el artículo 15 de la Ley 962 de 2005, se informa que dicha actuación se desarrollará conforme a la programación establecida, respetando el orden de radicación de las solicitudes y la priorización según criterios técnicos y ciudadanos.
Adicionalmente, si del operativo IVC se deriva mérito, se ordenará una visita técnica, con el fin de verificar si el lugar señalado se encuentra dentro de una de las zonas de restricción de 200 metros, en las que está prohibido el porte, consumo y demás conductas relacionadas con sustancias psicoactivas, durante las 24 horas del día y los 7 días de la semana. Estas zonas incluyen, entre otras:
•	Instituciones educativas.
•	Estadios, coliseos y centros deportivos.
•	Parques (todas las categorías establecidas en el POT).
•	Plazas y plazoletas.
•	Estaciones y accesos del sistema TransMilenio.
•	Instituciones prestadoras de servicios de salud (públicas y privadas).
•	Instituciones públicas de protección social.
Finalmente, le informamos que la Policía Nacional es la única autoridad competente para imponer las medidas correctivas establecidas en la Ley 1801 de 2016, modificada por la Ley 2000 de 2019, incluyendo las multas generales tipo 4 y la destrucción del bien cuando haya lugar. En el caso de menores de edad, se aplicarán las disposiciones de la Ley 1098 de 2006 –Código de Infancia y Adolescencia– por parte de la Policía Nacional.
Sin otro particular, agradecemos su comunicación y esperamos haber dado respuesta de fondo, de manera eficiente y conforme a lo dispuesto en el marco normativo vigente.
</t>
    </r>
  </si>
  <si>
    <t>SE HACE CORRECCIÓN</t>
  </si>
  <si>
    <t>PETICIÓN MIXTA = CONTESTAR QUE SE VA HACER IVC (SOLICITAR INSUMOS A LAS AREAS CORRESPONDIENTES POR CORREO Y COPIARME)</t>
  </si>
  <si>
    <t>En ejercicio de las competencias asignadas a esta Alcaldía Local, conforme a lo dispuesto en el artículo 86 del Decreto Ley 1421 de 1993 (modificado por el artículo 11 de la Ley 2116 de 2021), los artículos 87 y 92 de la Ley 1801 de 2016 –Código Nacional de Seguridad y Convivencia Ciudadana–, así como el Acuerdo Distrital 735 de 2019, esta Alcaldía, en articulación con las entidades distritales competentes, programará un operativo de Inspección, Vigilancia y Control (IVC) en el parqueadero del sector señalado, con el fin de verificar el cumplimiento de la normatividad vigente, se adoptarán las medidas administrativas a que haya lugar. Asimismo, en cumplimiento del derecho al turno consagrado en el artículo 15 de la Ley 962 de 2005, le informamos que dicha actuación se desarrollará conforme a la programación establecida, teniendo en cuenta el orden de radicación y la priorización de los reportes ciudadanos.</t>
  </si>
  <si>
    <t>ok</t>
  </si>
  <si>
    <t>RTAS SUGA</t>
  </si>
  <si>
    <t>EVENTOS ( ESTABLECIMIENTOS)</t>
  </si>
  <si>
    <t>RESPUESTA SUGA</t>
  </si>
  <si>
    <r>
      <rPr>
        <sz val="11"/>
        <color rgb="FF000000"/>
        <rFont val="Calibri"/>
        <family val="2"/>
      </rPr>
      <t xml:space="preserve">Asunto: Respuesta a su solicitud – Radicado No. [Número de radicado]
Respetado(a) ciudadano(a):
En atención a la solicitud radicada con el número de la referencia, mediante la cual usted solicita “(…) </t>
    </r>
    <r>
      <rPr>
        <b/>
        <sz val="11"/>
        <color rgb="FFFF0000"/>
        <rFont val="Calibri"/>
        <family val="2"/>
      </rPr>
      <t>XXXXXXXXX</t>
    </r>
    <r>
      <rPr>
        <sz val="11"/>
        <color rgb="FF000000"/>
        <rFont val="Calibri"/>
        <family val="2"/>
      </rPr>
      <t xml:space="preserve">(…)”, nos permitimos informarle lo siguiente:
El Decreto Distrital 599 de 2013 establece los requisitos para el registro, la evaluación y la expedición de la autorización para la realización de actividades de aglomeración de público en el Distrito Capital. Para tal fin, se implementó el Sistema Único de Gestión para el Registro, Evaluación y Autorización de Actividades de Aglomeración de Público –SUGA, como plataforma oficial para gestionar estos trámites.
Adicionalmente, tenga en cuenta las siguientes disposiciones normativas vigentes que regulan aspectos relacionados con eventos de aglomeración y espectáculos públicos:
•	Decreto 470 de 2021: Regula el reconocimiento y funcionamiento de los escenarios para espectáculos públicos de las artes escénicas en Bogotá.
•	Circular Conjunta 001 de 2024 (17 de abril de 2024): Presenta los aspectos clave a considerar para el desarrollo de espectáculos públicos de las artes escénicas en escenarios reconocidos por el Distrito.
•	Circular 001 de 2022 (8 de abril de 2022): Establece lineamientos para la implementación del Decreto 470 de 2021 y señala los canales transitorios de registro de información de los escenarios culturales ante la Secretaría Distrital de Cultura, Recreación y Deporte y el Instituto Distrital de las Artes –IDARTES–.
Circular 002 y 003 de 2022 (12 de julio de 2022): Determinan las acciones de Inspección, Vigilancia y Control –IVC– a ser desplegadas por las autoridades competentes en el marco de eventos de aglomeración de público.
En ese sentido, le recomendamos realizar el debido registro de su evento en la plataforma SUGA (https://suga.gov.co) y verificar que su actividad cumpla con los requisitos establecidos en la normatividad vigente. De igual forma, esta Alcaldía podrá, en ejercicio de sus competencias, adelantar acciones de IVC para verificar el cumplimiento de la regulación en caso de llevarse a cabo la actividad. Para mayor información o asesoría sobre el trámite, lo invitamos a dirigirse a las instalaciones de la Alcaldía Local de Engativá o comunicarse a través de nuestros canales oficiales. Sin otro particular, agradecemos su comunicación y quedamos atentos a cualquier requerimiento adicional.
</t>
    </r>
  </si>
  <si>
    <r>
      <rPr>
        <sz val="11"/>
        <color rgb="FF000000"/>
        <rFont val="Calibri"/>
        <family val="2"/>
        <scheme val="minor"/>
      </rPr>
      <t xml:space="preserve">Aca depende, si tenemos conocimiento de que el evento se desarrollara se debe realizar el operativo de verificacion y consultar plataforma eso se realiza a traves del SUGA ese usuario lo tengo yo, por tanto en estas actividades hay que tener cierta experticia para identificar si toca o no realizar verficacion, por tanto en estas favor consultarme </t>
    </r>
    <r>
      <rPr>
        <b/>
        <i/>
        <u/>
        <sz val="11"/>
        <color rgb="FFFF0000"/>
        <rFont val="Calibri"/>
        <family val="2"/>
        <scheme val="minor"/>
      </rPr>
      <t>(SIEMPRE CONSULTAR CON EL DR ANDRÉS)</t>
    </r>
  </si>
  <si>
    <t>BODEGAS DE RECICLAJE  + ECAS + CHATARRERÍA + BICICLETAS + MONTALLANTAS</t>
  </si>
  <si>
    <t>PETICIONES (EXTENSIÓN DE LA ACTIVIDAD COMERCIAL + INSEGURIDAD + USO DE SUELO)</t>
  </si>
  <si>
    <t>BODEGAS DE RECICLAJE Y ECAS</t>
  </si>
  <si>
    <r>
      <rPr>
        <sz val="11"/>
        <color rgb="FF000000"/>
        <rFont val="Calibri"/>
        <family val="2"/>
      </rPr>
      <t>RESPUESTA CIUDADANO: En atención al radicado de la referencia, mediante el cual usted requiere información relacionada con [</t>
    </r>
    <r>
      <rPr>
        <b/>
        <sz val="11"/>
        <color rgb="FFFF0000"/>
        <rFont val="Calibri"/>
        <family val="2"/>
      </rPr>
      <t>citar petición xxxxxxxxxxxxxxxx</t>
    </r>
    <r>
      <rPr>
        <sz val="11"/>
        <color rgb="FF000000"/>
        <rFont val="Calibri"/>
        <family val="2"/>
      </rPr>
      <t>], nos permitimos informarle que, de conformidad con las atribuciones que le han sido conferidas a la Unidad Administrativa Especial de Servicios Públicos – UAESP, y en concordancia con lo dispuesto en la Resolución 666 de 2023, esta entidad tiene la función de llevar un inventario de las bodegas de reciclaje privadas y Estaciones de Clasificación y Aprovechamiento – ECA, así como determinar cuáles de ellas cumplen o no con los requisitos establecidos. En virtud de lo anterior, se realizó el traslado por competencia mediante el radicado de salida No. [número de radicado de salida] a la UAESP, toda vez que es esta entidad la competente para determinar el cumplimiento en cuanto a área de cobertura y operatividad del modelo de aseo, conforme al uso del suelo y demás disposiciones normativas en el POT. Sin otro particular, esperamos haber dado respuesta de fondo, de forma eficiente y eficaz a su requerimiento.</t>
    </r>
  </si>
  <si>
    <t>PTE VISTO BUENO DR ANDRÉS</t>
  </si>
  <si>
    <t xml:space="preserve">RESPUESTA UAESP:  Asunto: Traslado por competencia – Radicado Orfeo No. [número]
En atención a su solicitud registrada bajo el radicado de referencia, por medio del cual, nos solicitan “(…) xxxxxxxxxxxxxxxxx (….)”.  Sobre el particular,, nos permitimos informarle que hemos dado traslado por competencia a Unidad Administrativa Especial de Servicios Públicos – UAESP, mediante el radicado Orfeo No. Xxxxxxxxxxxxxxx, teniendo en cuenta que la Resolución 666 de 2023 atribuye a la UAESP la aplicación de la metodología de traslado progresivo de la actividad económica de bodegas privadas de reciclaje, la verificación del cumplimiento del área mínima exigida para las Estaciones de Clasificación y Aprovechamiento – ECA, la implementación de mecanismos de apoyo para reubicación conforme al Plan de Ordenamiento Territorial – POT, y la determinación de cuáles bodegas no cuentan con autorización para operar, con base en el registro que dicha entidad lleva sobre bodegas y ECAs.                                                    
En consecuencia, y de acuerdo con el artículo 121 de la Constitución Política, que dispone que "ninguna autoridad del Estado podrá ejercer funciones distintas de las que le atribuyen la Constitución y la ley", y conforme al artículo 21 del Código de Procedimiento Administrativo y de lo Contencioso Administrativo – modificado por el artículo 1º de la Ley 1755 de 2015 –, nos vemos legalmente obligados a trasladar su solicitud a la entidad competente para que brinde respuesta de fondo.
</t>
  </si>
  <si>
    <t>BODEGAS DE RECICLAJE Y ECAS + EXTENSIÓN DE LA ACTIVIDAD COMERCIAL + QUEJAS POR USO DE SUELO - POR FAVOR SI EXISTEN MÉRITOS DE TRASLADO A LA SUBRED NORTE ADICIONAR LA INFORMACIÓN A LA RTA DEL CIUDADANO</t>
  </si>
  <si>
    <r>
      <rPr>
        <sz val="11"/>
        <color rgb="FF000000"/>
        <rFont val="Calibri"/>
        <family val="2"/>
      </rPr>
      <t xml:space="preserve">En atención a la petición radicada bajo en número de radicado de la referencia, por medio  usted,  manifiesta lo siguiente: “(…) </t>
    </r>
    <r>
      <rPr>
        <b/>
        <sz val="11"/>
        <color rgb="FF000000"/>
        <rFont val="Calibri"/>
        <family val="2"/>
      </rPr>
      <t xml:space="preserve">xxxxxxxxxxxxxx </t>
    </r>
    <r>
      <rPr>
        <sz val="11"/>
        <color rgb="FF000000"/>
        <rFont val="Calibri"/>
        <family val="2"/>
      </rPr>
      <t xml:space="preserve">(…)”  relacionadas con situaciones de inseguridad y presuntas irregularidades en el funcionamiento de un establecimiento ubicado en el sector señalado, nos permitimos informarle que hemos dado traslado mediante el radicado No. Xxxxxxxxxxx, del asunto a la Policía Metropolitana de Bogotá, con el fin de que, en el marco de sus funciones constitucionales y legales, evalúe la situación descrita y adopte las medidas correspondientes. De igual forma, teniendo en cuenta que su solicitud incluye aspectos relacionados con la operatividad de bodegas privadas de reciclaje, el cumplimiento de requisitos técnicos y urbanísticos, y eventuales procesos de reubicación, trasladamos por competencia su petición a la Unidad Administrativa Especial de Servicios Públicos – UAESP mediante el radicado No. Xxxxxxxxxxx, entidad encargada de aplicar la metodología del traslado progresivo de esta actividad económica, establecer el cumplimiento del área mínima exigida para las Estaciones de Clasificación y Aprovechamiento – ECA, implementar mecanismos de apoyo para la reubicación conforme al Plan de Ordenamiento Territorial – POT, y determinar qué bodegas no cuentan con autorización para operar, de acuerdo con el registro que dicha entidad lleva. Adicionalmente, en ejercicio de las competencias asignadas a esta Alcaldía Local, conforme a lo dispuesto en el artículo 86 del Decreto Ley 1421 de 1993 (modificado por el artículo 11 de la Ley 2116 de 2021), así como lo previsto en los artículos 87 y 92 de la Ley 1801 de 2016 –Código Nacional de Seguridad y Convivencia Ciudadana– y el Acuerdo Distrital 735 de 2019, le informamos que, en articulación con las entidades distritales competentes, se programará un operativo de Inspección, Vigilancia y Control (IVC) en el establecimiento señalado, con el fin de verificar el cumplimiento de la normatividad vigente, y en caso de encontrarse irregularidades, se adoptarán las medidas administrativas a que haya lugar. Ahora bien, en cumplimiento del derecho al turno consagrado en el artículo 15 de la Ley 962 de 2005, dicha actuación se desarrollará conforme a la programación previamente establecida, respetando el orden de radicación y la priorización de los reportes ciudadanos registrados ante esta entidad.
Finalmente, una vez se reciba la respuesta por parte de la UAESP, esta Alcaldía verificará si existen méritos para ordenar una visita técnica adicional al establecimiento, en coordinación con las autoridades competentes, con el propósito de adoptar las decisiones administrativas a que haya lugar dentro del marco de nuestras funciones. Sin otro particular, agradecemos su comunicación y reiteramos nuestro compromiso con la atención oportuna y efectiva de las inquietudes ciudadanas.
</t>
    </r>
  </si>
  <si>
    <t xml:space="preserve">QUEJAS POR RESIDUOS, SANIDAD, VERTIMIENTOS </t>
  </si>
  <si>
    <t>RESPUESTA CIUDADANO (TRASLADOS: SUBRED NORTE Y SECRETARIA DISTRITAL DE AMBIENTE) + VISITA TÉCNICA</t>
  </si>
  <si>
    <t xml:space="preserve">En atención a la petición radicada bajo el número de la referencia, mediante la cual usted manifiesta lo siguiente: “(…) xxxxxxxxxxxxxx (…)”, nos permitimos informarle que, con base en el contenido de su solicitud y dentro del marco de nuestras competencias, hemos dado traslado por competencia a la Secretaría Distrital de Ambiente mediante el radicado No. Xxxxxxxxxxxxxxx, para que, conforme con lo dispuesto en la Ley 1333 de 2009 y demás normatividad ambiental vigente, adelante la respectiva inspección técnica y realice una evaluación especializada frente al posible vertimiento de residuos peligrosos o especiales, tales como aceite usado, determinando si hay lugar a adelantar acciones de seguimiento, control o sanción, de acuerdo con las disposiciones legales aplicables.
Adicionalmente, se ha remitido copia del requerimiento a la Subred Integrada de Servicios de Salud Norte mediante el radicado No. Xxxxxxxxxxxxxxx, con el propósito de que se lleve a cabo la correspondiente inspección sanitaria y se realice una valoración técnica del lugar, considerando los posibles efectos sobre la salud pública derivados del manejo inadecuado de este tipo de residuos. En complemento a lo anterior, y en ejercicio de las competencias asignadas a esta Alcaldía Local por la normativa vigente, se tiene previsto programar una visita técnica al sitio señalado con el fin de verificar el cumplimiento de la normatividad vigente y, de ser procedente, efectuar el correspondiente traslado a las inspecciones de policía para que se adelanten las actuaciones administrativas a que haya lugar. Cabe resaltar que, en cumplimiento del derecho al turno consagrado en el artículo 15 de la Ley 962 de 2005, dichas actuaciones se desarrollarán conforme a la programación establecida, teniendo en cuenta tanto el orden de radicación como la priorización de los reportes ciudadanos recibidos. Sin otro particular, esperamos haber dado una respuesta de fondo, clara y oportuna frente a su requerimiento
</t>
  </si>
  <si>
    <t>MODELOS DE ORDENES DE TRABAJO (ARQUITECTOS)</t>
  </si>
  <si>
    <r>
      <rPr>
        <b/>
        <u/>
        <sz val="11"/>
        <color rgb="FFFF0000"/>
        <rFont val="Calibri"/>
        <family val="2"/>
      </rPr>
      <t>BARES:</t>
    </r>
    <r>
      <rPr>
        <sz val="11"/>
        <color rgb="FF000000"/>
        <rFont val="Calibri"/>
        <family val="2"/>
      </rPr>
      <t xml:space="preserve"> Respetuosamente, se solicita la realización de una visita técnica al inmueble ubicado en la Carrera 105 F No. 70 A 14, establecimiento de comercio “Bolirana Última y Nos Vamos”, con el fin de verificar si la actividad comercial desarrollada en dicho lugar está permitida y si cuenta con el área mínima de 500 m² establecida en el Decreto Distrital 555 de 2021 – POT de Bogotá. Durante la visita, se deberán establecer los siguientes aspectos: 1. Determinar si el predio presenta infracción urbanística. 2. Verificar si las obras cuentan con la respectiva Licencia de Construcción y los planos aprobados. 3. Verificar si la actividad comercial desarrollada en dicho lugar está permitida. Los resultados deberán consignarse en un informe detallado, que deberá incluir registro fotográfico, ya que servirá como medio de prueba dentro de la actuación administrativa en curso. Asimismo, el informe deberá asociarse al radicado ORFEO de este memorando.</t>
    </r>
  </si>
  <si>
    <t>MEMORANDOS</t>
  </si>
  <si>
    <r>
      <rPr>
        <sz val="11"/>
        <color rgb="FF00B0F0"/>
        <rFont val="Calibri"/>
        <family val="2"/>
        <scheme val="minor"/>
      </rPr>
      <t>BODEGAS DE RECICLAJE , ECAS Y  CHATARRERÍAS:</t>
    </r>
    <r>
      <rPr>
        <sz val="11"/>
        <color rgb="FF000000"/>
        <rFont val="Calibri"/>
        <family val="2"/>
        <scheme val="minor"/>
      </rPr>
      <t xml:space="preserve"> Asignación de visita técnica bodegas de reciclaje y/o ECA. De manera atenta, se solicita la realización de una visita técnica a los inmuebles ubicados en la XXXXXXXXXXXXXXXX con el fin de verificar si las bodegas de reciclaje y/o Clasificación y Aprovechamiento – ECA, allí localizados cuentan con el área mínima de 500 m2 establecido a en el Decreto Distrital 555 de 2021 – POT de Bogotá. Durante la visita, se deberán establecer los siguientes aspectos: 1. Determinar si el predio presenta infracción urbanística. 2. Verificar si las obras cuentan con la respectiva Licencia de Construcción y los planos aprobados. Los resultados deberán consignarse en un informe detallado, que deberá incluir registro fotográfico, ya que servirá como medio de prueba dentro de la actuación administrativa en curso. Asimismo, el informe deberá asociarse al radicado ORFEO de este memorando.</t>
    </r>
  </si>
  <si>
    <t>FECHA REVISIÓN</t>
  </si>
  <si>
    <t xml:space="preserve">ÁREA DE INTERVENCIÓN </t>
  </si>
  <si>
    <t>RAD. ORFEO</t>
  </si>
  <si>
    <t>RAD. BTA TE ESCUCHA</t>
  </si>
  <si>
    <t>FECHA RADICACIÓN ENTRADA</t>
  </si>
  <si>
    <t>ESTADO DE RADICADO</t>
  </si>
  <si>
    <t>RADICADO  ORFEO DE SALIDA</t>
  </si>
  <si>
    <t>TIPOLOGIA</t>
  </si>
  <si>
    <t>FECHA ASIGNACIÓN ABOGADO</t>
  </si>
  <si>
    <t>NOMBRE DE PETICIONARIO</t>
  </si>
  <si>
    <t>DIRECCIÓN</t>
  </si>
  <si>
    <t>BARRIO</t>
  </si>
  <si>
    <t>UPZ</t>
  </si>
  <si>
    <t>OBSERVACIONES</t>
  </si>
  <si>
    <t>REITERATIVA</t>
  </si>
  <si>
    <t>JORGE ENRIQUE RODRIGUEZ CORTES</t>
  </si>
  <si>
    <t>GARCES NAVAS</t>
  </si>
  <si>
    <t xml:space="preserve">73 - GARCÉS NAVAS </t>
  </si>
  <si>
    <t>Petición reiterativa: food trucks</t>
  </si>
  <si>
    <t>20266030256271-20266030256251- 20266030256261 - 20266030256241</t>
  </si>
  <si>
    <t>ESPACIO PÚBLICO</t>
  </si>
  <si>
    <t>ANONIMO</t>
  </si>
  <si>
    <t>Calle 78 D con 112F</t>
  </si>
  <si>
    <t>VILLAS DE GRANADA</t>
  </si>
  <si>
    <t>espacio público y la seguridad de los residentes del sector Villas de Granada, específicamente en el parque ubicado en la Calle 78 D con 112F Una residente del sector ha ocupado indebidamente una parte del parque, instalando de manera unilateral plantas, palos, , cemento y otros elementos que alteran el diseño original del espacio público y obstaculizan la visibilidad hacia el interior del mismo. Esta situación, además de afectar la estética del entorno, representa un riesgo para la seguridad de los vecinos, dado que los objetos instalados generan puntos ciegos que podrían ser utilizados como escondites, especialmente durante horas de la noche. Teniendo en cuenta que el parque es un bien de uso público y que su intervención requiere la debida autorización por parte de la autoridad competente, solicitamos respetuosamente se realice una verificación en terreno y se adopten las medidas necesarias para recuperar este espacio para el disfrute seguro y adecuado de la comunidad.</t>
  </si>
  <si>
    <t>N/A</t>
  </si>
  <si>
    <t>JORGE CORREA</t>
  </si>
  <si>
    <t>Calle 72 con carrera 111G</t>
  </si>
  <si>
    <t>VILLA AMALIA</t>
  </si>
  <si>
    <t>ENGATIVÁ</t>
  </si>
  <si>
    <t>frente al D1 del barrio La Perla y frente a Carne Brava del barrio Villa Amalia, se instalan tres carpas de 6x6 metros en horario de 6:00 p. m. a 3:00 a. m., todos los días del año, donde se preparan y venden alimentos en condiciones de salubridad deficientes. Se evidencia la presencia de roedores debido a la inadecuada disposición de residuos, ya que los utensilios son lavados en el lugar y los desechos son vertidos al alcantarillado, el cual se encuentra obstruido por grasa y restos de comida. Asimismo, se presenta ocupación del espacio público con aproximadamente 40 mesas sobre los andenes, y presencia de patrullas y motocicletas de la Policía sin que se evidencien acciones</t>
  </si>
  <si>
    <t xml:space="preserve">20266030256301- 20266030256311 - 20266030256281 -  20266030256291  </t>
  </si>
  <si>
    <t>KR 89 19A 50</t>
  </si>
  <si>
    <t>FONTIBON</t>
  </si>
  <si>
    <t xml:space="preserve">Por medio del presente me permito informar una situación de alerta por afectaciones a la
infraestructura del Colegio Tomás Cipriano de Mosquera, ocasionadas por el ingreso de
personas en condición de calle a las instalaciones de la institución.
Se ha evidenciado el ingreso no autorizado a la terraza del colegio, desde donde se han
sustraído elementos que se encontraban dispuestos para bajas, tales como colchonetas y
muebles deteriorados. Frente a esta situación, la institución realizó el respectivo reporte bajo el
número I-2025-168636.
Adicionalmente, en el día de hoy se remiten registros fotográficos en los cuales se observa
ruptura de vidrios y daños en las cercas perimetrales, presuntamente con el fin de facilitar el
ingreso a la institución durante horas nocturnas.
La situación ya fue informada al grupo de seguridad local; sin embargo, dada la recurrencia de
los hechos y el riesgo que representan tanto para la infraestructura como para la seguridad de
la comunidad educativa, se requiere de manera urgente el apoyo institucional. </t>
  </si>
  <si>
    <t xml:space="preserve"> CALLE 71A CON  CARRERA  69A</t>
  </si>
  <si>
    <t>BONANZA</t>
  </si>
  <si>
    <t>LAS FERIAS</t>
  </si>
  <si>
    <t>NOSOTROS LOS RESIDENTES Y PROPIETARIOS DE LA CALLE 71A CON CARRERA 69A, CALLE CERRADA EN EL BARRIO LA ESTRADA, SOLICITAMOS QUE NOS COLABORE YA QUE ESTA CALLE LA USAN LOS HABITANTES DE CALLE PARA TENER SEXO, DESNUDARSE, HACER SUS NECESIDADES FISIOLOGICAS, PARA DORMIDEROS AL FRENTE DE NUESTRAS CASAS Y EXIGENCIA DE DINERO CONSTANTE POR PARTE DE HABITANTES DE CALLE DROGADICTOS Y VENDEDORES DE DROGA. VOLVIERON LOS VENDEDORES DE DROGA AL OXXO DE LA CALLE 72 CON CARRERA 69 A. SOBRE LA CARRERA. ES UN GRAN PERJUICIO PARA NOSOTROS YA QUE VEMOS ATRACAR GENTE, TRAEN CABLES ROBADOS Y LOS PELAS EN ESTA CALLE, NO PODEMOS ARRENDAR Y LAS POCOS COMERCIANTES A LOS QUE LE HEMOS ARRENDADO YA SE HAN IDO POR ESTA PROBLEMATICA. AGRADECEMOS SI EN UN HORARIO ENTRE LAS 6 Y EL MEDIODIA VIENEN Y VIGILAN YA QUE ENTRE CAMIONES LOS HABITANTES DE CALLE NO SE ES IMPOSIBLE SALIR DE NUESTRAS CASAS Y ES UNA CALLE CERRADA. ADICIONAL SOLICITAMOS QUE LA POLICIA NACIONAL INGRESE A LA CALLE CERRADA PORQUE MUCHAS VECES SOLO PASAN POR EL POR LA CARRERA 69A Y NO LLEGAN HASTA EL FONDO DONDE REALMENTE TENEMOS ESTA GRAN PROBLEMATICA</t>
  </si>
  <si>
    <t xml:space="preserve">20254604176612	</t>
  </si>
  <si>
    <t>20266030256301 - 20266030256311 -20266030256281- 20266030256291</t>
  </si>
  <si>
    <t>ELIANA MARCELA TRIGOS PICO</t>
  </si>
  <si>
    <t>POR MEDIO DEL PRESENTE ME PERMITO INFORMAR UNA SITUACION DE ALERTA POR AFECTACIONES A LA INFRAESTRUCTURA DEL COLEGIO TOMAS CIPRIANO DE MOSQUERA, OCASIONADAS POR EL INGRESO DE PERSONAS EN CONDICION DE CALLE A LAS INSTALACIONES DE LA INSTITUCION</t>
  </si>
  <si>
    <t xml:space="preserve">20266030256081- 20266030256071-20266030256091-20266030256051 -20266030256091 </t>
  </si>
  <si>
    <t>ELIECER QUISADO</t>
  </si>
  <si>
    <t>CL 48 73 58</t>
  </si>
  <si>
    <t>Normandia Occidental</t>
  </si>
  <si>
    <t>74 - ENGATIVÁ</t>
  </si>
  <si>
    <t>REFIERE QUE HAY FAMILIAS INDIGENAS EN EL QUE SE MANIFIESTA PREOCUPACION DE 12 NIÑOS INDIGENAS EN LA  CARRERA 85 D 46A-65</t>
  </si>
  <si>
    <t>20266030262851-20266030256211-20266030256211</t>
  </si>
  <si>
    <t>YESMI SALAMANCA</t>
  </si>
  <si>
    <t>AC 90 # 94P - 1</t>
  </si>
  <si>
    <t>Ciudad Bachue I Etapa</t>
  </si>
  <si>
    <t>29 MINUTO DE DIOS</t>
  </si>
  <si>
    <t xml:space="preserve">Cambuche el cual esta ubicado en la calle 90 94P-01 barrio bachue localidad de Engativá el cual se esta prestando para ventas de drogas y esto esta generando el
paso seguido de muchos indigentes.Se ha echo el llamado al respectivo cai del barrio pero vienen y no los han sacado entonces pido de su colaboración
generando miedo entre toda la comunidad </t>
  </si>
  <si>
    <t>CAI FLORIDA</t>
  </si>
  <si>
    <t xml:space="preserve"> carrera 76 con calle 71a</t>
  </si>
  <si>
    <t>SAN MARCOS</t>
  </si>
  <si>
    <t xml:space="preserve">30 - BOYACÁ REAL </t>
  </si>
  <si>
    <t xml:space="preserve">La verificación de las personas en condición de calle que se encuentran en la ubicación en el parque san marcos en la carrera 76 con calle 71a toda vez que llegan quejas repetitivas de los habitante del sector, los cuales manifiestan el inconformismo de lo antes mencionado, ya que indican que desde el momento en que estas personas han estado en este lugar ha traído consigo alto índice de consumo de sustancias psicoactivas, mal higiene y constante inseguridad como se evidencia en los registro fotográfico, en cabeza del suscrito comandante del CAI FLORIDA </t>
  </si>
  <si>
    <t>carrera 89 y la carrera 92 con calle 80</t>
  </si>
  <si>
    <t xml:space="preserve">26 - LAS FERIAS </t>
  </si>
  <si>
    <t xml:space="preserve">se da respuesta a la petición sobre presunta presencia de vectores en el sector comprendido entre la carrera 89 y la carrera 92 con calle 80, manifestamos nuestra total inconformidad con los resultados y el procedimiento descrito. consideramos que una sola visita de inspección no permite tener un diagnóstico real ni preciso de la situación sanitaria existente, de la presencia de habitantes de calle en el sector, dado que las condiciones ambientales y de salubridad pueden variar significativamente según la hora, el clima o el flujo de residuos en el área </t>
  </si>
  <si>
    <t xml:space="preserve">Transversal 71BIS entre Calle 77 y Avenida Boyacá, costado del caño, </t>
  </si>
  <si>
    <t>en el sector de Bonanza, en la Transversal 71BIS entre Calle 77 y Avenida Boyacá, costado del caño, una persona que cuida varios perros estaría realizando actividades de expendio y consumo de sustancias psicoactivas, permitiendo la disposición de escombros en la zona verde y presuntamente cobrando por ello, generando afectación ambiental y uso indebido del espacio público, incluyendo la llegada de una camioneta de placas DCR741 que habría descargado escombros en el lugar; así mismo, se reporta en la esquina de la Calle 75 con Carrera 70C, junto a la cancha de fútbol, la presencia de una persona en condición de habitabilidad en calle con dos carretas y acumulación de residuos, ocupando el andén y generando afectación a la movilidad peatonal, además de presuntos hechos de consumo y expendio de sustancias psicoactivas, inseguridad y presencia de un canino agresivo; igualmente, se indica que bajo el puente peatonal de la estación de TransMilenio Ferias, en ambos costados, se han ubicado carreteros y habitantes de calle con presuntas situaciones de inseguridad, consumo de sustancias psicoactivas, acumulación de residuos y presencia de plagas; finalmente, se señala que en el separador de la Avenida Rojas entre Calle 75 y Calle 72B, así como en la esquina de la Calle 73 con Avenida Rojas, se evidencia ocupación indebida del espacio público con disposición de escombros y llantas, generando afectaciones ambientales, de convivencia y posibles hechos de inseguridad en la zona</t>
  </si>
  <si>
    <t xml:space="preserve">CARLOS ALBERTO POLANCO BEJARANO </t>
  </si>
  <si>
    <t>Transversal 112 con Calle 64</t>
  </si>
  <si>
    <t>VILLA GLADYS</t>
  </si>
  <si>
    <t>74 ENGATIVA</t>
  </si>
  <si>
    <t xml:space="preserve">Problemática en el sector de la Transversal 112 con Calle 64, barrio Villa Gladys, localidad de Engativá, relacionada con la presencia de habitantes de calle, quienes estacionan carretas con residuos en la vía pública, consumen sustancias psicoactivas y pernoctan en el lugar, dejando acumulación de basuras al retirarse, lo cual genera contaminación, malos olores y presencia de desechos orgánicos, incluyendo heces fecales, situación que estaría generando una problemática de salud pública </t>
  </si>
  <si>
    <t>AV.CIUDAD DE CALI Y LA CRA.93</t>
  </si>
  <si>
    <t>PRESENCIA DE HABITANTES DE CALLE Y CONSUMO DE SUSTANCIAS PSICOACTIVAS. SOLICITO A LA ALCALDIA LOCAL DE ENGATIVA Y A BIENESTAR SOCIAL DEL DISTRITO TOMAR MEDIDAS FRENTE A LA NOTORIA PRESENCIA DE HABITANTES DE CALLE QUE HAN INVADIDO TOTALMENTE EL CANAL LOS ANGELES, ENTRE LA AV.CIUDAD DE CALI Y LA CRA.93.</t>
  </si>
  <si>
    <t>Transversal 71BIS entre Calle 77 y Avenida Boyacá</t>
  </si>
  <si>
    <t>A VARIOS PERROS (EXPENDE Y CONSUME DROGA) ESTA DEJANDO DESCARGAR VIAJES DE ESCOMBRO A LO LARGO DE LA ZONA VERDE ENTRE EL CAÑO Y LA CARRETERA Y COBRA POR ELLO (ES MUY EVIDENTE) ESTA ES UNA ??REA COMUNAL ZONA VERDE SE ESTA USUFRUCTUANDO CONTAMINANDO LA ZONA VERDE Y GENERANDO GRAN PROBLEMA DE BASURA</t>
  </si>
  <si>
    <t xml:space="preserve">	20266030256191</t>
  </si>
  <si>
    <t>SERGIO PINZON OCHOA</t>
  </si>
  <si>
    <t xml:space="preserve">En la carrera 72 No. 52 A – 09 (…) frente a los locales en donde soy administrador, se ha presentado durante todo el año la siguiente situación, que los habitantes de la calle usan el corredor como dormitorio y lo mismos interrumpiendo el paso. Estos habitantes de la calle son muy agresivos, tanto en palabras como en armas blancas; y cuando se les solicita que se retiren del sitio, lo hacen cuando quieren y con amenazas </t>
  </si>
  <si>
    <t xml:space="preserve">	20266030256201</t>
  </si>
  <si>
    <t>espacio público, basuras e inseguridad bajo el puente vehicular de la Calle 63 con Avenida Boyacá</t>
  </si>
  <si>
    <t xml:space="preserve">ACTIVIDAD ECONÓMICA </t>
  </si>
  <si>
    <t>HELMAN ALEXANDER GONZALEZ FONSECA</t>
  </si>
  <si>
    <t>calle 65bis #88a 29</t>
  </si>
  <si>
    <t>ÁLAMOS</t>
  </si>
  <si>
    <t>116 - ÁLAMOS</t>
  </si>
  <si>
    <r>
      <rPr>
        <b/>
        <sz val="9"/>
        <color theme="1"/>
        <rFont val="Arial"/>
        <family val="2"/>
      </rPr>
      <t>QUEJA:</t>
    </r>
    <r>
      <rPr>
        <sz val="9"/>
        <color theme="1"/>
        <rFont val="Arial"/>
        <family val="2"/>
      </rPr>
      <t xml:space="preserve"> medición, control y/o sanción frente a factores ambientales como las fuentes de emisión de ruido - Solicitud de Visita técnica a fabrica por contaminación en el aire</t>
    </r>
  </si>
  <si>
    <t>TRAMITE CERRADO</t>
  </si>
  <si>
    <t>MOVILIDAD</t>
  </si>
  <si>
    <t>DIANA PEÑA SANCHEZ</t>
  </si>
  <si>
    <t>Cl 82 hasta la dg 86 a con kr 103</t>
  </si>
  <si>
    <t>SE DIO RESPUESTA MEDIANTE EL RADICADO NO. 20256030949781</t>
  </si>
  <si>
    <t>20266030295151          20266030295201</t>
  </si>
  <si>
    <t>CALLE 90 CON CARRERA 80</t>
  </si>
  <si>
    <t>LA PRIMAVERA</t>
  </si>
  <si>
    <t xml:space="preserve">29 - MINUTO DE DIOS </t>
  </si>
  <si>
    <t>QUEJA: VENDEDORE INFORMALES ESPECIALMENTE PUESTO DE "CHUNCHULLO"</t>
  </si>
  <si>
    <t xml:space="preserve">	20266030295151          20266030295201 </t>
  </si>
  <si>
    <t>Calle 63 # 59A - 06</t>
  </si>
  <si>
    <t>GRAN GRANADA</t>
  </si>
  <si>
    <t>COBRO POR EL USO DEL PARQUE - IDRD INFORMA QUE NO HAY CONVENIOS DE APROVECHAMIENTO ECONOMICO.</t>
  </si>
  <si>
    <t>20266030280281 - 20266030280431</t>
  </si>
  <si>
    <t>CAI FERIAS</t>
  </si>
  <si>
    <t>Avenida Rojas entre calles 73ª 75ª y 74</t>
  </si>
  <si>
    <t>Habitantes de Calle Avenida Rojas entre calles 73ª 75ª y 74</t>
  </si>
  <si>
    <t>OBRAS</t>
  </si>
  <si>
    <t>SECRETARIA DE HABITAT</t>
  </si>
  <si>
    <t>KR 98A 72 17</t>
  </si>
  <si>
    <t>EL CEDRO</t>
  </si>
  <si>
    <t>SE DIO RESPUESTA MEDIANTE EL RADICADO NO. 20256030892181</t>
  </si>
  <si>
    <t>CARRERA 87 BIS Y 86</t>
  </si>
  <si>
    <r>
      <rPr>
        <b/>
        <sz val="9"/>
        <color theme="1"/>
        <rFont val="Arial"/>
        <family val="2"/>
      </rPr>
      <t xml:space="preserve">QUEJA: </t>
    </r>
    <r>
      <rPr>
        <sz val="9"/>
        <color theme="1"/>
        <rFont val="Arial"/>
        <family val="2"/>
      </rPr>
      <t xml:space="preserve"> LA CARRERA 87 BIS Y 86 BARRIO LA SERENA, HABITANTES DE LA CALLE, VENTA DE DROGAS Y CONSUMIDORES DESCARADAMENTE SE HACEN EN LOS JUEGOS DE LOSS NIÑOS A VENDER Y CONSUMIR A MEDIO DIA Y EN LAS NOCHES Y AYER DOMINGO 26 DE OCTUBRE UN GRUPO ROMPIO UN HILO ALISO ARBOL DE PEPAS ROJAS DESCARADAMENTE HACEN SUS NECESIDADES FISIOLOGICAS Y BOTAN BASURA POR LA LADERA DEL RIO, AL OTRO LADO DEL PUENTE EN SUBA SE OBSERVA DEBAJO ROPA TIRADA, BASURA Y EN LAS NOCHES HOGUERA, Y GRITAN GROSERIAS. SE REQUIERE APOYO DE LA ALCALDIA.
DE ENGATIVA Y ALCALDIA DE SUBA YA QUE EL PUENTE ESTA ENTRE ESTAS DOS LOCALIDADES</t>
    </r>
  </si>
  <si>
    <t>20266030185243  - 20266030280311</t>
  </si>
  <si>
    <t>OLGA LUCIA CORTES ALBORNOZ</t>
  </si>
  <si>
    <t>CALLE 63 F NO. 76-78</t>
  </si>
  <si>
    <t>EL ENCANTO</t>
  </si>
  <si>
    <t xml:space="preserve">31 - SANTA CECILIA </t>
  </si>
  <si>
    <t>QUEJA: PRESUNTO ENCERRAMIENTO DE LA CALLE 63 F NO.76-78 - RUPI3404</t>
  </si>
  <si>
    <t>CAI NORMANDIA</t>
  </si>
  <si>
    <t>carrera 121ª #63b-10</t>
  </si>
  <si>
    <t>SABANA DEL DORADO</t>
  </si>
  <si>
    <t>QUEJA: Habitantes en condición de calle que se viene presentando en la dirección carrera 121ª #63b-10, toda vez que llegan quejas repetitivas de los habitantes del sector, los cuales manifiestan el inconformiso de los antes mencionados, ya que
indican que desde el momento que estas personas han estado en este lugar ha traído consigo alta índices de
consumo de sustancias psicoactivas, mal higiene y constante inseguridad como se evidencia en las evidencias
fotográficas, en cabeza del suscrito comandante del CAI ENGATIVA</t>
  </si>
  <si>
    <t>CAI JABOQUE</t>
  </si>
  <si>
    <t xml:space="preserve">	CALLE 67A CON CARRERA 110 BIS</t>
  </si>
  <si>
    <t>JABOQUE</t>
  </si>
  <si>
    <t xml:space="preserve"> La verificacion cambuches ubicada en la ubicación Cra. 109A #63-14, toda vez que llegan quejas repetitivas de los habitante del sector, ya que indican que desde el momento
en que estas personas han estado en este lugar ha traído consigo alto índice de consumo de sustancias psicoactivas, mal higiene y constante inseguridad como se evidencia en los registro fotográfico, en cabeza de la suscrita comandante del CAI
JABOQUE</t>
  </si>
  <si>
    <t>20266030280331 - 20266030185253</t>
  </si>
  <si>
    <t>Calle 66C No. 60-65 -BARRIOS UNIDOS</t>
  </si>
  <si>
    <t>J VARGAS</t>
  </si>
  <si>
    <t>1. Que se verifiquen los hechos aquí descritos relacionados con la obstrucción reiterada de la vía pública (calle
66 C). 2. Que, de considerarlo procedente, se requiera o llame la atención a la administración del Conjunto
Residencial Salitre Living, para que adopte medidas inmediatas y eficaces que eviten la obstrucción de la vía
pública y la afectación a los residentes aledaños.</t>
  </si>
  <si>
    <t>Henrry W. Bobadilla C</t>
  </si>
  <si>
    <t xml:space="preserve"> AC 72 91 15</t>
  </si>
  <si>
    <t>ALAMOS</t>
  </si>
  <si>
    <t>solicita la intervención de la autoridad competente en lo que respecta al documento anexo 2025ER275670 - No hay nada en el Anexo 2 (PETICION INCOMPLETA)</t>
  </si>
  <si>
    <t>JULIANA CUARAN</t>
  </si>
  <si>
    <t>CARRERA 97A 73 - 76</t>
  </si>
  <si>
    <t>Indican que un pedro ladra mucho solicitan visita y evaluar su bienestar</t>
  </si>
  <si>
    <t>CRA 108 N. 78C 25</t>
  </si>
  <si>
    <t>EN EL BARRIO DONDE VIVO HAY UN VECINO QUE ESCUCHA LA MUSICA MUY ALTA Y SEGUN LA LEY 1801 DE 2016 (CODIGO NACIONAL DE POLICIA Y CONVIVENCIA) REGULA
EL EXCESO DE RUIDO EN COLOMBIA, PROHIBIENDO SONIDOS QUE AFECTEN LA TRANQUILIDAD, EN ESTE CASO SOY UN ADULTO MAYOR QUE TENGO DIFICULTAD PARA
PODER DORMIR PERO ES IMPOSIBLE CON ESOS VECINOS QUE VIVEN EN LA CRA 108 N. 78C 25 BARRIO GARCES NAVAS, SACAN UNA CABINA A LA CALLE Y LA PONEN A
TODO VOLUMEN, YO ESTOY DE ACUERDO DE LAS FIESTAS Y LAS REUNIONES EN FAMILIAS, PERO TAMBIEN DEBEN DE PENSAR EN LAS OTRAS PERSONAS Y QUE EN LA
CUADRA LA MAYORIA DE RESIDENTES SOMOS ADULTOS MAYORES</t>
  </si>
  <si>
    <t xml:space="preserve">CALLE 63C-CALLE 64C-CARRERA 69 Y LA AV CONSTITUCIÓN </t>
  </si>
  <si>
    <t>PALO BLANCO</t>
  </si>
  <si>
    <t>EXTENSIÓN COMERCIAL - MAL PARQUEO - VENDEDORES INFORMALES SOBRE EL ESPACIO PUBLICO</t>
  </si>
  <si>
    <t>SIN INFORMACIÓN</t>
  </si>
  <si>
    <t>QUEJA: HAY DEMASIADOS CARROS DE LA CHATARRERIA CAMIONES MONTACARGAS RECICLADO RES TODO EL ANDEN OCUPADO Y LA CONTAMINACION E INSEGURIDAD</t>
  </si>
  <si>
    <t>20266030280391 - 20256020016473</t>
  </si>
  <si>
    <t>CALE 81 A NO 94 J 39</t>
  </si>
  <si>
    <t>QUIRIGUA</t>
  </si>
  <si>
    <t>PRESENCIA DE HABITANTES DE CALLE - CAMBUCHES Y CARRETERO</t>
  </si>
  <si>
    <t xml:space="preserve"> KR 82 68B 42</t>
  </si>
  <si>
    <t>SANTA HELENITA</t>
  </si>
  <si>
    <t>calle 71b entre kra 77a y kr 78</t>
  </si>
  <si>
    <t>QUEJA: la comunidad del barrio santa helenita, en especial los habitantes de la cuadra calle 71b entre kra 77a y kr 78 realizan underecho de petición, con el fin de reportar
los hechos qde inseguridad y convivencia que se vienen presentando.</t>
  </si>
  <si>
    <t>carrera 76 con calle 71a</t>
  </si>
  <si>
    <r>
      <rPr>
        <b/>
        <sz val="9"/>
        <color theme="1"/>
        <rFont val="Arial"/>
        <family val="2"/>
      </rPr>
      <t>QUEJA</t>
    </r>
    <r>
      <rPr>
        <sz val="9"/>
        <color theme="1"/>
        <rFont val="Arial"/>
        <family val="2"/>
      </rPr>
      <t>: carrera 76 con calle 71a toda vez que llegan quejas repetitivas de los habitante del sector, los cuales manifiestan el
inconformismo de lo antes mencionado, ya que indican que desde el momento en que estas personas han
estado en este lugar ha traído consigo alto índice de consumo de sustancias psicoactivas, mal higiene y
constante inseguridad como se evidencia en los registro fotográfico, en cabeza del suscrito comandante del
CAI FLORIDA</t>
    </r>
  </si>
  <si>
    <t>la verificacion de las personas en condición de calle que se encuentran en la Avenida Rojas entre calles 73ª 75ª y 74, toda vez que se recepcionan quejas repetitivas de los habitante del sector, quienes manifiestan el inconformismo de lo antes mencionado, indicando que desde el momento en que estas personas llegaron al lugar han traído consigo alto índice de consumo en cuanto a sustancias psicoactivas, mal higiene y constante inseguridad como se evidencia en los registro fotográfico, en cabeza del suscrito comandante del CAI FERIAS</t>
  </si>
  <si>
    <t xml:space="preserve"> Carrera 70 con Calle 55 barrio Normandía, donde se ha venido generando asentamientos de cambuches. Esta situación ha sido manifestada por la ciudadanía del
sector, evidenciando una afectación directa al espacio público, así como posibles riesgos en materia de seguridad, salubridad y convivencia ciudadana. En virtud de lo anterior, se solicita de manera respetuosa el apoyo institucional de la Alcaldía Local de Engativá y asi coordinar una intervención integral que permita la recuperación del espacio público en el área mencionad</t>
  </si>
  <si>
    <t>PABLO ENRIQUE BETANCOURT MACAUSE</t>
  </si>
  <si>
    <t>CALLE 79 NO  111 D 43</t>
  </si>
  <si>
    <t>Villas De Granada I</t>
  </si>
  <si>
    <t>QUEJA DE 12 CONTENEDORES QUE DENERA RESIDUOS SOLIDOS Y HABITANTES DE CALLE</t>
  </si>
  <si>
    <t>MARIO ALFREDO POLO CASTELLANOS</t>
  </si>
  <si>
    <t>Calle 81A 73A 22</t>
  </si>
  <si>
    <t>MINUTO DE DIOS</t>
  </si>
  <si>
    <t>QUEJA: Zonas de Cesión para Uso Público</t>
  </si>
  <si>
    <t>20266030280691 -20266030280671</t>
  </si>
  <si>
    <t xml:space="preserve"> CALLE 72 CON AVENIDA ROJAS
</t>
  </si>
  <si>
    <t>71 - BOLIVIA</t>
  </si>
  <si>
    <t xml:space="preserve"> SERIA BUENO QUE FUERAN A LA CALLE 72 CON AVENIDA ROJAS TODOS ESE SECTOR ES IMPOSTOR LOS VENDEDORES AMBULANTES SERIA MUY BUENO QUE LIBERARAN ESE SECTOR ESE ESPACIO MUCHAS GRACIAS.</t>
  </si>
  <si>
    <t>20266030280701 -20256030917381</t>
  </si>
  <si>
    <t xml:space="preserve"> carrera 89 y la carrera 92 con calle 80</t>
  </si>
  <si>
    <t>PRESENCIA DE VECTORES - VERIFICACION SANITARIA Y PRESENCIA DE HABITANTES DE CALLE</t>
  </si>
  <si>
    <t>ZORAIDA SANTAMARIA OVALLE</t>
  </si>
  <si>
    <t xml:space="preserve"> Carrera 92A # 69A- 47</t>
  </si>
  <si>
    <t>Florida Blanca</t>
  </si>
  <si>
    <t>QUEJA POR TIERRA QUE DEJARON SOBRE EL ESPACIO PUBLICO DE UNA OBRA</t>
  </si>
  <si>
    <t>LUZ MARINA SUAREZ Y TROS</t>
  </si>
  <si>
    <t>CALLE 79 NO 119- 95</t>
  </si>
  <si>
    <t>El Dorado Industrial</t>
  </si>
  <si>
    <t>QUEJA DE UN APARTAMENTO POR RUIDOS Y PERTURBACIÓN A LA CONVIVENCIA</t>
  </si>
  <si>
    <t>NICOLAS JOSE VARGAS FALJARDO</t>
  </si>
  <si>
    <t xml:space="preserve">CARRERA 73A CON CALLE 81 </t>
  </si>
  <si>
    <r>
      <rPr>
        <b/>
        <sz val="9"/>
        <color rgb="FF000000"/>
        <rFont val="Arial"/>
        <family val="2"/>
      </rPr>
      <t>QUEJA:</t>
    </r>
    <r>
      <rPr>
        <sz val="9"/>
        <color rgb="FF000000"/>
        <rFont val="Arial"/>
        <family val="2"/>
      </rPr>
      <t xml:space="preserve">  ESPACIO PUBLICO EN LA ESQUINA DE LA CARRERA 73A CON CALLE 81 EN EL BARRIO MINUTO DE DIOS, EL COMERCIANTE INFORMAL SE UBICA LOS DIAS MIERCOLES Y JUEVES AL LADO DE LOS CONTENEDORES DE BASURA, CONPRODUCTOS PERECEDEROS Y PRODUCTOS QUE REQUIEREN REFRIGERACION, SIN LAS MINIMAS CONDICIONES DE SALUBRIDAD PONIENDO EN RIESGO LA INTEGRIDAD Y SALUD DE LAS PERSONAS QUE LE COMPRAN, ADICIONAL APROPIANDOSE DEL ESPACIO PUBLICO.</t>
    </r>
  </si>
  <si>
    <t>20266030280451 - 20266030280461</t>
  </si>
  <si>
    <t>CANAL DE LOS ÁNGELES</t>
  </si>
  <si>
    <t>BOYACÁ REAL</t>
  </si>
  <si>
    <t>CIUDADANOS HABITANTES DE CALLE QUE INVADEN EL CANAL Y GENERAN CONSTANTES ARROJOS DE RESIDUOS SOLIDOS EN SU INTERIOR, SITUACION QUE ES RECURRENTE Y AFECTA NO SOLO AL CUERPO DE AGUA, SINO TAMBIEN A LA COMUNIDAD, LA EMPRESA NO TIENE COMPETENCIA. POR TANTO, LA APLICABILIDAD DE LA POLITICA PUBLICA DISTRITAL SOBRE EL FENOMENO DE CIUDADANOS HABITANTES DE LA CALLE ES COMPETENCIA DE LA SECRETARIA DISTRITAL DE INTEGRACION SOCIAL, EN ARTICULACION CON EL IDIPRON, LA POLICIA NACIONAL Y ALCALDIAS LOCALES, DEBIDO A LAS DINAMICAS SOCIALES DE LA POBLACION Y MULTIPLES PROBLEMATICAS QUE CONVERGEN COMO MICROTRAFICO DE SUSTANCIAS PSICOACTIVAS, DELINCUENCIA COMUN Y ORGANIZADA.CANAL ANGELES - NOVIEMBRE 2025</t>
  </si>
  <si>
    <t>MILENA GAITAN</t>
  </si>
  <si>
    <t>CALLE 64 G ENTRE CARRERA 88 Y AV CARRERA O AV CIUDD DE CALI CARRERA 63 A ENTRE CARERA 88 Y AV CARRERA 85 POR CERRAMIENTO EN REJA METALICA</t>
  </si>
  <si>
    <t>QUEJA INVASIÓN DEL ESPACIO PUBLICO POR PARTE DEL CONJUNTO CUMPLIMIENTO DE ACTO ADMINISTRATIVO (OFICIAR AL DADEP - INSPECCIONES)</t>
  </si>
  <si>
    <t>TRANSVERSAL 112D CON CALLE 97</t>
  </si>
  <si>
    <r>
      <rPr>
        <b/>
        <sz val="9"/>
        <color theme="1"/>
        <rFont val="Arial"/>
        <family val="2"/>
      </rPr>
      <t>QUEJA:</t>
    </r>
    <r>
      <rPr>
        <sz val="9"/>
        <color theme="1"/>
        <rFont val="Arial"/>
        <family val="2"/>
      </rPr>
      <t>MANIFESTANDO QUE EN LA LOCALIDAD DE ENGATIVA, EN LA TRANSVERSAL 112D CON CALLE 97, SE ENCUENTRA EL PARQUE DENOMINADO DOG GYM PARK, EL
CUAL SE ESTA CONVIRTIENDO EN UN BOTADERO DE BASURA. DESDE HACE APROXIMADAMENTE DOS O TRES AÑOS SE EVIDENCIA LA PRESENCIA DE UN CULTIVO DE
MARIHUANA EN EL LUGAR, Y DESDE HACE CERCA DE DOS MESES SE HA INTENSIFICADO LA DISPOSICION INADECUADA DE RESIDUOS, GENERANDO REGUEROS DE BASURA
POR TODAS PARTES SIN CONTROL ALGUNO.</t>
    </r>
  </si>
  <si>
    <t xml:space="preserve"> Calle 80 # Carrera 119</t>
  </si>
  <si>
    <t>EL CORTIJO</t>
  </si>
  <si>
    <t>PRESENTO DENUNCIA AMBIENTAL Y SOLICITO VERIFICACION INMEDIATA FRENTE A LAS ACTIVIDADES QUE SE ESTAN REALIZANDO EN EL
HUMEDAL LA FLORIDA, LAS CUALES PODRIAN CONSTITUIR UN CRIMEN AMBIENTAL Y UNA AFECTACION GRAVE AL ECOSISTEMA. SE ESTA CONSTRUYENDO UN EDIFICIO AL
LADO DEL PUENTE DE GUADUA IMPACTANDO PATRIMONIAL MENTE Y ECOLOGICAMENTE POR RESIDUOS EL PARQUE LAGO AL LADO DEL RIO BOGOTA AL LADO DEL PUENTE DE
GUADUA DE LA CALLE 80
DE ACUERDO CON LO OBSERVADO EN SITIO Y COMO SE EVIDENCIA EN LAS FOTOGRAFIAS ADJUNTAS, SE ESTAN REALIZANDO ACTIVIDADES CONSISTENTES EN:
RELLENO CON MATERIAL PETREO Y TIERRA
COMPACTACION DEL SUELO
MODIFICACION DEL TERRENO NATURAL
INTERRUPCION DE LA COBERTURA VEGETAL
ALTERACION DEL CORREDOR O CONECTOR ECOLOGICO DEL HUMEDAL ESTAS ACCIONES PODRIAN CORRESPONDER AL RELLENO O “EMPACADO” DE UN SECTOR DEL HUMEDAL, AFECTANDO DIRECTAMENTE SU FUNCION ECOLOGICA, HIDROLOGICA Y BIOLOGICA.</t>
  </si>
  <si>
    <t>CALLE 65 No. 113 C 46</t>
  </si>
  <si>
    <t>DENUNCIA QUE DOS PERROS ATACARON UNA MUJER Y A SU MASCOTA</t>
  </si>
  <si>
    <t>KATYA PRIETO SEGURA</t>
  </si>
  <si>
    <t>CARRERA 72 A # 49 A - 43</t>
  </si>
  <si>
    <r>
      <rPr>
        <b/>
        <sz val="9"/>
        <color theme="1"/>
        <rFont val="Arial"/>
        <family val="2"/>
      </rPr>
      <t xml:space="preserve">SIN RESPUESTA 20256010218572: </t>
    </r>
    <r>
      <rPr>
        <sz val="9"/>
        <color theme="1"/>
        <rFont val="Arial"/>
        <family val="2"/>
      </rPr>
      <t>Sobre el particular, nos permitimos informarle que en la Alcaldía Local de Engativá se adelanta el proceso administrativo sancionatorio por infracción al régimen de obras y urbanismo con radicado No. 2015603890100026E al establecimiento de comercio referido por usted; y una vez revisado el expediente referido se evidencia que se encuentra en práctica de Diligencia de Expresión de Opiniones de fecha 5 de septiembre de 2023 y formulación de cargos en contra de la sociedad PHARMILAB LTDA. Así mismo, me permito informar que una vez valoradas todas las pruebas que reposan en el expediente en curso se adoptará la decisión de fondo que corresponda conforme a las últimas visitas técnicas registradas por el grupo de descongestión de esta Alcaldía Local.</t>
    </r>
  </si>
  <si>
    <t>20256010247312 - 20266030280591</t>
  </si>
  <si>
    <t>Margareth Peña</t>
  </si>
  <si>
    <t>AV. 68 CON CALLE 72</t>
  </si>
  <si>
    <t>INTERVENCIÓN INTERINSTITUCIONAL URGENTE Y SEGUIMIENTO 30 DÍAS ??? PUNTO CRÍTICO AV. 68 CON CALLE 72 (BARRIOS UNIDOS/ENGATIVÁ)</t>
  </si>
  <si>
    <t>TRANSVERSAL 71 BIS ENTRE CALLE 77 Y AVENIDA BOYACA</t>
  </si>
  <si>
    <t>REQUERIMIENTO 7155932025: UN SEÑOR QUE CUIDA VARIOS PERROS (EXPENDE Y CONSUME DROGA) ESTA DEJANDO DESCARGAR VIAJES DE ESCOMBRO A LO LARGO DE LA ZONA VERDE ENTRE EL CAÑO</t>
  </si>
  <si>
    <t>JAVIER LEONARDO RAMIREZ CARDENAS</t>
  </si>
  <si>
    <t>SABANAS DEL DORADO</t>
  </si>
  <si>
    <t>jdcadmon@yahoo.com
anonimo</t>
  </si>
  <si>
    <t xml:space="preserve"> AV MUTIS DEBAJO DEL PUENTE</t>
  </si>
  <si>
    <t>VILLA LUZ</t>
  </si>
  <si>
    <t>REQUERIMIENTO 7129312025:DENUNCIA INVASION ESPACIO PUBLICO AV CIUDAD DE CALI CON AV MUTIS DEBAJO DEL PUENTE. VARIAS PERSONAS HABITANTES DE CALLE PERMANECEN EN ESE LUGAR TRAYENDO INSEGURIDAD PERMANENTE Y DESORDEN. HAY MUCHA BASURA.</t>
  </si>
  <si>
    <t xml:space="preserve">	20266030301211          20266030301201 </t>
  </si>
  <si>
    <t>DANIELSILVAOBA5038@GMAIL.COM</t>
  </si>
  <si>
    <t>CALLE 72, DESDE LA AV. CIUDAD DE CALI HASTA LA AV. 68</t>
  </si>
  <si>
    <t>BARRIOS EN GENERAL</t>
  </si>
  <si>
    <t>REQUERIMIENTO 7122672025:UN CIUDADANO AFECTADO, EN EJERCICIO DEL DERECHO DE PETICION DE INTERES GENERAL, SE DIRIGE A SUS DESPACHOS PARA DENUNCIAR LA SITUACION DE DESGOBIERNO SOBRE EL ESPACIO PUBLICO EN EL CORREDOR DE LA CALLE 72, DESDE LA AV. CIUDAD DE CALI HASTA LA AV. 68.</t>
  </si>
  <si>
    <t>MARITZACORDIAL@GMAIL.COM
ANONIMO</t>
  </si>
  <si>
    <t>Transversal 71 Bis entre Calle 77 y Avenida Boyacá (zona verde junto al caño)
Calle 75 con Carrera 70C (cerca de cancha de fútbol)
Bajo el puente peatonal de la estación TransMilenio Ferias
Avenida Rojas entre Calle 75 y Calle 72B (separador)
Calle 73 con Avenida Rojas</t>
  </si>
  <si>
    <t>REQUERIMIENTO 7155992025: UN SEÑOR QUE CUIDA VARIOS PERROS (EXPENDE Y CONSUME DROGA) ESTA DEJANDO DESCARGAR VIAJES DE ESCOMBRO A LO LARGO DE LA ZONA VERDE ENTRE EL CAÑO Y LA CARRETERA Y COBRA POR ELLO</t>
  </si>
  <si>
    <t>20266030301161          20266030301141</t>
  </si>
  <si>
    <t>REQUERIMIENTO 7155762025:EN BONANZA EN TRANSVERSAL 71 BIS ENTRE CALLE 77 Y AVENIDA BOYACA COSTADO CAÑO UN SEÑOR QUE CUIDA VARIOS PERROS (EXPENDE Y CONSUME DROGA) ESTA DEJANDO DESCARGAR VIAJES DE ESCOMBRO A LO LARGO DE LA ZONA VERDE ENTRE EL CAÑO Y LA CARRETERA Y COBRA POR ELLO (ES MUY EVIDENTE) ESTA ES UNA ??REA COMUNAL ZONA VERDE SE ESTA USUFRUCTUANDO CONTAMINANDO LA ZONA VERDE Y GENERANDO GRAN PROBLEMA DE BASURA, AYER CAMIONETA DE PLACA DCR741 DESCARGO VARIAS LONAS DE ESCOMBRO. EN LA ESQUINA DE LA CALLE 75 CON CARRERA 70 C EN LA ESQUINA DE LA CANCHA DE FUTBOL SE UBICO UN INDIGENTE DE TEZ NEGRA TIENE DOS CARRETAS MUCHA BASURA, INVADIO EL ANDEN NO SE PUEDE TRANSITAR EXPENDE Y CONSUME DROGA, ATRACA A LOS TRANSE??NTES TIENE UN PERRO BRAVISIMO, ESA ZONA HUELE HEDIONDO Y PULULAN PLAGAS RATAS MOSCOS ETC.</t>
  </si>
  <si>
    <t>ALEJANDRA MORA
 ventanagrafica80@gmail.com</t>
  </si>
  <si>
    <t>Calle 88B No. 110-11, 110-17, 110-18 y Calle 88 No. 110-24</t>
  </si>
  <si>
    <t>CIUDADELA COLSUBSIDIO</t>
  </si>
  <si>
    <t>REQUERIMIENTO 7152932025:CONTENIDO DE LA SOLICITUD 4 CASAS DE ESTA CUADRA CIUDADELA COLSUBSIDIO MANZANA 21 CALLE 88B NO 110-11 CALLE 88B NO 110-17 CALLE 88B NO 110-18 CALLE88 NO 110-24 PROHIBEN EL PASO LIBRE PEATONAL, IMPONEN ESTAS CADENAS OBLIGANDO A LOS PEATONES A DAR LA VUELTA A LA MANZANA ARGUMENTANDO QUE ES UN SECTOR EXCLUSIVO PRIVADO"</t>
  </si>
  <si>
    <t xml:space="preserve">	20266030301241          20266030301251</t>
  </si>
  <si>
    <t xml:space="preserve">JENNY JOHANNA RODRIGUEZ HERNANDEZ
johadt042@gmail.com </t>
  </si>
  <si>
    <t>CL. 65A #105F–26</t>
  </si>
  <si>
    <t>EL MUELLE</t>
  </si>
  <si>
    <t>TRASLADO 2025-32146943-2 
Se presenta queja formal por afectaciones graves a la convivencia, seguridad y salud en el barrio El Muelle, derivadas de ruido excesivo, riñas, fiestas nocturnas, quema de pólvora, consumo de sustancias psicoactivas y presunto microtráfico.
La peticionaria manifiesta que estos hechos son reiterativos y han aumentado en frecuencia, generando temor en la comunidad y afectaciones directas a su tranquilidad. Asimismo, denuncia:
Falta de acción de la Policía Nacional, pese a múltiples llamados al 123.
Bloqueo de su número telefónico, impidiendo solicitar apoyo.
Ausencia de gestión por parte de la Alcaldía Local de Engativá, sin control ni presencia institucional.</t>
  </si>
  <si>
    <t>20266030301101          20266030301111</t>
  </si>
  <si>
    <t>AMBIENTE</t>
  </si>
  <si>
    <t xml:space="preserve"> WILLIAM PASTOR GALINDO CASTRO
 wgalindo14@unisalle.edu.co</t>
  </si>
  <si>
    <t>HUMEDDAL EL MUELLE</t>
  </si>
  <si>
    <t>SAQNTA LUCIA</t>
  </si>
  <si>
    <t>DERECHO DE PETICIÓN | HUMEDAL EL JABOQUE</t>
  </si>
  <si>
    <t xml:space="preserve">	20266030301241          20266030301251 </t>
  </si>
  <si>
    <t>RESPUESTA RADICADO 2025-32146943-2, PETICIÓN: 6794192025</t>
  </si>
  <si>
    <t>20266030301191          20266030301181</t>
  </si>
  <si>
    <t>ISIS VARGAS MUÑOZ
vargasmunozabogados@gmail.com</t>
  </si>
  <si>
    <t>Carrera 107C No. 72A – 25</t>
  </si>
  <si>
    <t>VILA AMALIA</t>
  </si>
  <si>
    <t>RESPUESTA RADICADOS 2025-32147032-2, 2025-32147293-2. PETICIÓN: 6858272025,6858452025
Se trata de la respuesta institucional de la Secretaría Distrital de Salud frente a una queja por olores ofensivos persistentes al interior de una vivienda, los cuales estarían afectando la salud y bienestar de los residentes.
Durante la visita técnica, se evidenció que:
Los olores son constantes, de alta intensidad y prolongados (más de 12 horas diarias).
Provienen del sistema de alcantarillado, ingresando a las viviendas por sifones.
Generan múltiples afectaciones en salud (irritación, tos, dificultad respiratoria, estrés, entre otros).
Se establece como causa probable una obra en espacio público mal ejecutada, donde no se realizó el cambio completo de tuberías, posiblemente por restricciones relacionadas con arbolado urbano, lo que estaría generando retorno de aguas residuales.</t>
  </si>
  <si>
    <t xml:space="preserve">ANONIMO
maritzacordial@gmail.com
</t>
  </si>
  <si>
    <t>Transversal 71 Bis entre Calle 77 y Avenida Boyacá (zona verde junto al caño)
Calle 75 con Carrera 70C (cerca de cancha de fútbol)
Bajo el puente peatonal de la estación TransMilenio Ferias
Avenida Rojas entre Calle 75 y Calle 72B
Calle 73 con Avenida Rojas</t>
  </si>
  <si>
    <t>REQUERIMIENTO 7155432025:EN BONANZA EN TRANSVERSAL 71 BIS ENTRE CALLE 77 Y AVENIDA BOYACA COSTADO CAÑO UN SEÑOR QUE CUIDA VARIOS PERROS (EXPENDE Y CONSUME DROGA) ESTA DEJANDO DESCARGAR VIAJES DE ESCOMBRO A LO LARGO DE LA ZONA VERDE ENTRE EL CAÑO Y LA CARRETERA Y COBRA POR ELLO (ES MUY EVIDENTE)</t>
  </si>
  <si>
    <t>REQUERIMIENTO 7155662025:CEN BONANZA EN TRANSVERSAL 71 BIS ENTRE CALLE 77 Y AVENIDA BOYACA COSTADO CAÑO UN SEÑOR QUE CUIDA VARIOS PERROS (EXPENDE Y CONSUME DROGA) ESTA DEJANDO DESCARGAR VIAJES DE ESCOMBRO A LO LARGO DE LA ZONA VERDE ENTRE EL CAÑO Y LA CARRETERA Y COBRA POR ELLO (ES MUY EVIDENTE) ESTA ES UNA ??REA COMUNAL ZONA VERDE SE ESTA USUFRUCTUANDO CONTAMINANDO LA ZONA VERDE Y GENERANDO GRAN PROBLEMA DE BASURA, AYER CAMIONETA DE PLACA DCR741</t>
  </si>
  <si>
    <t xml:space="preserve">	20266030301191          20266030301181</t>
  </si>
  <si>
    <t>RESPUESTA RADICADOS 2025-32147032-2, 2025-32147293-2. PETICIÓN: 6858272025,6858452025</t>
  </si>
  <si>
    <t>6858272025, 6858452025</t>
  </si>
  <si>
    <t>TRASLADO RESPUESTA RADICADOS 2025-32147032-2, 2025-32147293-2. PETICIÓN: 6858272025, 6858452025</t>
  </si>
  <si>
    <r>
      <t xml:space="preserve">
</t>
    </r>
    <r>
      <rPr>
        <sz val="9"/>
        <rFont val="Arial"/>
        <family val="2"/>
      </rPr>
      <t xml:space="preserve"> MARGARETH ALEXANDRA PEÑA VARGAS</t>
    </r>
    <r>
      <rPr>
        <u/>
        <sz val="9"/>
        <color theme="10"/>
        <rFont val="Arial"/>
        <family val="2"/>
      </rPr>
      <t xml:space="preserve">
MARGARETH.ALEXANDRA@GMAIL.COM</t>
    </r>
  </si>
  <si>
    <t>Avenida 68 con Calle 72</t>
  </si>
  <si>
    <t>LA ESTRADA</t>
  </si>
  <si>
    <t>ASUNTO: ALCANCE A DERECHO DE PETICIÓN ??? FIRMAS COMUNIDAD AV. 68 CON CALLE 72 NTERVENCIÓN INTERINSTITUCIONAL URGENTE Y SEGUIMIENTO 30 DÍAS ??? PUNTO CRÍTICO AV. 68 CON CALLE 72 (BARRIOS UNIDOS/ENGATIVÁ)
se solicita intervención interinstitucional urgente en un punto crítico ubicado en el puente de la Avenida 68 con Calle 72.
La problemática identificada incluye:
Ocupación indebida del espacio público
Consumo de sustancias psicoactivas
Acumulación de residuos
Afectaciones a la seguridad y salubridad</t>
  </si>
  <si>
    <t>PROYECCIÓN</t>
  </si>
  <si>
    <t xml:space="preserve">somoscomunidad898@gmail.com 
</t>
  </si>
  <si>
    <t>Carrera 111 C con Calle 86 A</t>
  </si>
  <si>
    <t>COLSUBSIDIO</t>
  </si>
  <si>
    <t>RESPUESTA RADICADO DADEP
Se trata de una respuesta del DADEP (Defensoría del Espacio Público) frente a una queja por ocupación indebida del espacio público en la localidad de Engativá.
La problemática reportada consiste en:
Presencia de vendedores informales/ambulantes
Uso de equipos de sonido a alto volumen (perifoneo y grabadoras)
Obstrucción del paso peatonal
Afectación a la convivencia y tranquilidad de la comunidad</t>
  </si>
  <si>
    <t>REQUERIMIENTO 7155872025:EN BONANZA EN TRANSVERSAL 71 BIS ENTRE CALLE 77 Y AVENIDA BOYACA COSTADO CAÑO UN SEÑOR QUE CUIDA VARIOS PERROS (EXPENDE Y CONSUME DROGA) ESTA DEJANDO DESCARGAR VIAJES DE ESCOMBRO A LO LARGO DE LA ZONA VERDE ENTRE EL CAÑO Y LA CARRETERA Y COBRA POR ELLO (ES MUY EVIDENTE) ESTA ES UNA ??REA COMUNAL ZONA VERDE SE ESTA USUFRUCTUANDO CONTAMINANDO LA ZONA VERDE Y GENERANDO GRAN PROBLEMA DE BASURA, AYER CAMIONETA DE PLACA DCR741 DESCARGO VARIAS LONAS DE ESCOMBRO</t>
  </si>
  <si>
    <t>DIANA ROCIO PEÑA SANCHEZ
 dianap.ambitofamiliar@gmail.com</t>
  </si>
  <si>
    <t>Carrera 109A con Calle 86 (cerca al canal de aguas Bolivia)</t>
  </si>
  <si>
    <t>BOLIVIA</t>
  </si>
  <si>
    <t>ISEC PROBLEMATICA HABIATABILIDAD DE CALLE BOLIVIA</t>
  </si>
  <si>
    <t>CAI VILLA LUZ
yy.sepulve00002@correo.policia.gov.co</t>
  </si>
  <si>
    <t>calle 53 con carrera 86</t>
  </si>
  <si>
    <t>LOS MONJES</t>
  </si>
  <si>
    <t>:??VERIFICACIÓN DE HABITANTES EN CONDICIÓN DE CALLE VILLA LUZ.</t>
  </si>
  <si>
    <t>CAI COLSUBSIDIO
 CAICIUDADELACOLSUBSIDIO@HOTMAIL.COM</t>
  </si>
  <si>
    <t>carrera 114 con calle 83</t>
  </si>
  <si>
    <t>NFORME DE POLICIA ESPECIAL CAI CIUDADELA COLSUBSIDIO, HABITANTES DE CALLE</t>
  </si>
  <si>
    <t>CAI ENGATIVA
raul.roa@correo.policia.gov.co</t>
  </si>
  <si>
    <t>Carrera 121ª #63b-10</t>
  </si>
  <si>
    <t>DESALOJO DE HABITANTES DE CALLE</t>
  </si>
  <si>
    <t>ANONIMO
mejiagomezluisenrique1@gmail.com</t>
  </si>
  <si>
    <t>Carrera 74 No. 51 – 08</t>
  </si>
  <si>
    <t>NORMANDIA</t>
  </si>
  <si>
    <t>ENVIÓ DOCUMENTO SECRETARIA DISTRITAL DE AMBIENTE RADICADO NO. 2025EE306158
Se trata de una respuesta de la Secretaría Distrital de Ambiente frente a una queja por inadecuada disposición de residuos sólidos y escombros en espacio público, específicamente en un parque del sector Normandía.</t>
  </si>
  <si>
    <t>mejiagomezluisenrique1@gmail.com</t>
  </si>
  <si>
    <t>CALLE 64 # 113F -11</t>
  </si>
  <si>
    <t>ENGATIVA PUEBLO</t>
  </si>
  <si>
    <t>ENVIO DOCUMENTO SECRETARIA DISTRITAL DE AMBIENTE RADICADO NO. 2025EE306300</t>
  </si>
  <si>
    <t xml:space="preserve">OTRO
PARTICIPACION
</t>
  </si>
  <si>
    <t>NIDIA EDIHT SORIANO CRISTANCHO lacodornizpecosa@gmail.com</t>
  </si>
  <si>
    <t xml:space="preserve">CARRERA 111 BIS N # 72 C - 36 </t>
  </si>
  <si>
    <t>LA PERLA</t>
  </si>
  <si>
    <t>DERECHO DE PETICION
Se presenta derecho de petición mediante el cual el solicitante requiere información y aclaraciones sobre la ejecución del contrato 2401 de 2024, relacionado con un proyecto en el sector.
Las principales solicitudes son:
Copia física de todas las actas del proyecto
Acta de entrega de la infraestructura (parque)
Explicación sobre el uso del parqueadero y su aprovechamiento
Información sobre la actuación de la Junta de Acción Comunal, señalando posibles irregularidades (obra sin planos ni contrato visible)
Justificación de la falta de socialización del proyecto con la comunidad
Claridad sobre los recursos invertidos y su destinación
Adicionalmente, en la segunda página se amplían las inquietudes sobre:
Presupuesto y costos del proyecto
Posible falta de control o supervisión
Uso de recursos públicos sin suficiente información a la comunidad</t>
  </si>
  <si>
    <t>DIF</t>
  </si>
  <si>
    <t xml:space="preserve">	20266030301131 </t>
  </si>
  <si>
    <t>DERECHO DE PETICION
Se presenta derecho de petición en el que el ciudadano manifiesta inconformidad frente al manejo de un espacio público tipo parque en el barrio La Faena, señalando presuntas irregularidades en su uso, administración y ejecución de obras asociadas.
El peticionario indica que:
El espacio estaría siendo utilizado como parqueadero o con uso indebido, afectando su destinación como zona de esparcimiento.
No se tiene claridad sobre la legalidad de las intervenciones realizadas, ni sobre quién autorizó las mismas.
Existen dudas sobre la participación de la Junta de Acción Comunal, señalando posibles actuaciones sin soporte técnico (planos, contratos).
Se evidencia falta de información y socialización del proyecto con la comunidad.
Adicionalmente, el solicitante requiere:
Información clara y veraz sobre las actuaciones administrativas realizadas
Garantía del uso adecuado del espacio público
Medidas que permitan recuperar el espacio como zona de recreación para la comunidad</t>
  </si>
  <si>
    <t xml:space="preserve"> alejandrov952@hotmail.com</t>
  </si>
  <si>
    <t xml:space="preserve">transversal 85 # 63f-12.  </t>
  </si>
  <si>
    <t>VILALLUZ</t>
  </si>
  <si>
    <t>REQUERIMIENTO 7151982025:TIENE UN PARLANTE SUPREMAMENTE DURO DESDE TEMPRANO HASTA ALTAS HORAS DE LA NOCHE. DAÑANDO LATRANQUILIDAD DEL BARRIO.</t>
  </si>
  <si>
    <t>20266030301501          20266030301381          20266030301401          20266030301391</t>
  </si>
  <si>
    <t>IDEPIBA</t>
  </si>
  <si>
    <t xml:space="preserve"> jenny_ram@hotmail.com</t>
  </si>
  <si>
    <t>CALLE 90 # 76A-03</t>
  </si>
  <si>
    <t>LA SERENA</t>
  </si>
  <si>
    <t>REQUERIMIENTO 7228542025:EN LA CASA AL LADO HACE MAS DE 2 MESES UNA FAMILIA TOMO EN ARRIENDO LA CASA Y LLEGARON ENTRE 10 Y 15 PERROS, AL PARECER Y POR LO QUE ELLOS HAN DICHO SON UNA FUNDACION DE CUIDADOS DE PERROS Y SE LES PIDIO QUE LAVARAN LA PARTE DE AFUERA DE LA CASA POR QUE DEJABAN RESIDUOS DE LOS EXCREMENTOS DE LOS PERRITOS Y EL OLOR ES TERRIBLE, ELLOS ATENDIERON A LA SOLICITUD PERO LOS OLORES SON IMPRESIONANTES Y AY ESTAMOS CANSADOS,</t>
  </si>
  <si>
    <t>LILIPACSTONE@HOTMAIL.COM</t>
  </si>
  <si>
    <t>Carrera 110 No. 68C – 20</t>
  </si>
  <si>
    <t>San Antonio Engativá</t>
  </si>
  <si>
    <t>REQUERIMIENTO 7151202025:SOLICITO DAR SOLUCIÓN AL PROBLEMA CAUSADO POR VENTAS AMBULANTES. EL ESPACIO AFECTADO POR EL INCONVENIENTE ES UN ANDÉN UBICADO EN LATITUD: 4.70470330900002 LONGITUD: -74.127920936, CON DIRECCIÓN KR 110 68C 20. ESTE INCONVENIENTE SE HA PRESENTADO POR UN PERÍODO DE 0 A 2 SEMANAS. ADJUNTO IMÁGENES A LA PETICIÓN. AGRADEZCO LA ATENCIÓN PRESTADA Y QUEDO A LA ESPERA DE SU RESPUESTA DE ACUERDO A LOS TÉRMINOS ESTABLECIDOS POR LA LEY. EN BTE LA UAESP TRASLADÓ A LA SEC. DE GOBIERNO</t>
  </si>
  <si>
    <t xml:space="preserve">	20266030301121</t>
  </si>
  <si>
    <t>SEBASTIAN SALGADO MORENO
salgado.moreno.sebastian@gmail.com</t>
  </si>
  <si>
    <t>FLORENCIA</t>
  </si>
  <si>
    <t>REQUERIMIENTO 7239382025:EL CANAL LOS ÁNGELES, EN LA LOCALIDAD DE ENGATIVÁ, PRESENTA DESDE HACE UN PERIODO PROLONGADO UNA SITUACIÓN CRÍTICA Y REITERADA QUE AFECTA DIRECTAMENTE EL AMBIENTE, LA CONVIVENCIA, LA SEGURIDAD Y LA CALIDAD DE VIDA DE QUIENES HABITAMOS EL SECTOR. ESTA SITUACIÓN SE EVIDENCIA EN LA CONTAMINACIÓN GRAVE DEL CUERPO DE AGUA POR ACUMULACIÓN CONSTANTE DE RESIDUOS SÓLIDOS, PLÁSTICOS, ORGÁNICOS, ESCOMBROS Y ELEMENTOS VOLUMINOSOS; EN LA CONSOLIDACIÓN DEL LUGAR COMO PUNTO CRÍTICO PERMANENTE DE BASURAS; EN LA PRESENCIA DE AGUAS ESTANCADAS Y OLORES OFENSIVOS; Y EN EL DETERIORO PROGRESIVO DEL ENTORNO URBANO.</t>
  </si>
  <si>
    <t xml:space="preserve">	20266030301511          20266030301541 </t>
  </si>
  <si>
    <t>ANONIMO
JCASTILLOGOMEZ2002@GMAIL.COM</t>
  </si>
  <si>
    <t>Calle 75 No. 96 – 55</t>
  </si>
  <si>
    <t>MADRIGAL</t>
  </si>
  <si>
    <t>REQUERIMIENTO 7254002025: DENUNCIA POR FUNCIONAMIENTO DE ESTABLECIMIENTO CLANDESTINO DE SERVICIOS SEXUALES EN ZONA RESIDENCIAL</t>
  </si>
  <si>
    <t>REVISIÓN</t>
  </si>
  <si>
    <t>REQUERIMIENTO 7155742025:EN BONANZA EN TRANSVERSAL 71 BIS ENTRE CALLE 77 Y AVENIDA BOYACA COSTADO CAÑO UN SEÑOR QUE CUIDA VARIOS PERROS (EXPENDE Y CONSUME DROGA) ESTA DEJANDO DESCARGAR VIAJES DE ESCOMBRO A LO LARGO DE LA ZONA VERDE ENTRE EL CAÑO Y LA CARRETERA Y COBRA POR ELLO (ES MUY EVIDENTE) ESTA ES UNA ??REA COMUNAL ZONA VERDE SE ESTA USUFRUCTUANDO CONTAMINANDO LA ZONA VERDE Y GENERANDO GRAN PROBLEMA DE BASURA</t>
  </si>
  <si>
    <t>NORMA AYDE LUNA BARRERA
 normalu40@hotmail.com</t>
  </si>
  <si>
    <t>NO ESTABLECE DIRECCION</t>
  </si>
  <si>
    <t>REQUERIMIENTO 7230572025:SOLICITUD DE INSPECCION URBANISTICA, AMBIENTAL, SANITARIA, FRENTE A UN ESTABLECIMIENTO QUE OPERA COMO RESTAURANTE???PESCADERIA, UBICADO EN EL PRIMER PISO DE UN EDIFICIO DE APARTAMENTOS DE USO RESIDENCIAL</t>
  </si>
  <si>
    <t xml:space="preserve">	20266030301221 </t>
  </si>
  <si>
    <t>ANONIMO
anonima@anonima.co</t>
  </si>
  <si>
    <t>NORMANDIA II SECTOR</t>
  </si>
  <si>
    <t>REQUERIMIENTO 7212092025:SOLICITUD DE APERTURA DE INVESTIGACION DISCIPLINARIA POR PRESUNTA OMISION EN LA ATENCION DEL DERECHO FUNDAMENTAL DE PETICION
un derecho de petición identificado con el número de
radicado 5632152025, mediante el cual solicité copia del informe de verificación
cumplimiento de norma urbanística Normandía II, relacionado con la petición
4269002025 y respuesta 20256030545051. Petición de interés general, solicitud de
información, anónima</t>
  </si>
  <si>
    <t xml:space="preserve"> NICOLAS BOHORQUEZ MOLANO
molano.0820@gmail.com</t>
  </si>
  <si>
    <t>Cra. 91 #99a</t>
  </si>
  <si>
    <t>SUBA</t>
  </si>
  <si>
    <t>DERECHO DE PETICIÓN / SOLICITUD DE CÁMARAS DE VIGILANCIA POR ACCIDENTE DE TRÁNSITO</t>
  </si>
  <si>
    <t>JOSE FERNANDO PULIDO DAVILA
jdpulidod@hotmail.com</t>
  </si>
  <si>
    <t>574. CORREO CERTIFICADO. COMUNICACIÓN IDU CON RADICADO 202616500021441 DE FECHA 06/01/2026. RESPUESTA AL RADICADO: 202618500008882 DE FECHA 15/01/2026</t>
  </si>
  <si>
    <t>De: LILIA INÉS TRAVECEDO &lt;elaguila.miradio@gmail.com</t>
  </si>
  <si>
    <t>REMISION TRASLADO DEL RADICADO NÚMERO 2026E1005064 DEL 04-02-2026.
HABLA SOBRE QUEMAS EN LA VIVIENDA PERO NO DEJA LA DIRECCION</t>
  </si>
  <si>
    <t>ELCY MIREYA LINARES
elcyml57@gmail.com</t>
  </si>
  <si>
    <t>calle 66 A con
carrera 81,</t>
  </si>
  <si>
    <t>RESPUESTA REQUERIMIENTO 734112026
YA SE LE DIO RESPUESTA EN OTRO OFICIO - CARRETEROS.</t>
  </si>
  <si>
    <t>EDGAR ALFONSO SIERRA DURAN
DURASNOS1964@HOTMAIL.COM</t>
  </si>
  <si>
    <t>Carrera 110 con Calle 68C</t>
  </si>
  <si>
    <t>Villas del Dorado</t>
  </si>
  <si>
    <t>RESPUESTA AL REQUERIMIENTO CON RADICADO SDQS 1071782026
Se trata de la respuesta de la Secretaría Distrital de Integración Social frente a una denuncia por habitabilidad en calle, presunto microtráfico, inseguridad y acumulación de residuos en el sector de Villas del Dorado (cerca al canal del humedal Jaboque).</t>
  </si>
  <si>
    <t xml:space="preserve">	20266030301771          20266030301781 </t>
  </si>
  <si>
    <t>SEGURIDAD</t>
  </si>
  <si>
    <t>EDISON FERNANDO MENDOZA SERRATO
 edfdomendoza@gmail.com</t>
  </si>
  <si>
    <t>REMISION RV: SOLICITUD DE INFORMACIÓN Y APOYO INSTITUCIONAL ??? HECHOS 14/02/2026 ??? ENGATIVÁ
En ese sentido, solicita:
Información sobre canales de articulación en seguridad y videovigilancia comunitaria
Orientación sobre mecanismos de prevención del delito en el sector
Verificación de protocolos de atención por parte del CAI
Adicionalmente, solicita que la información sea tratada con carácter reservado, para evitar posibles</t>
  </si>
  <si>
    <t>LIBIA IVON ROJAS LESMES
libiaivonrojaslesmes@gmail.com</t>
  </si>
  <si>
    <t>CL 64 NO 108 -57</t>
  </si>
  <si>
    <t>VILLAS DEL DORADO</t>
  </si>
  <si>
    <t xml:space="preserve">REMISION COPIA INFORMADA RESPUESTA AL RADICADO SDA NO: 2026ER25700 DEL 16/02/2026 PETICIÓN SDQS NO. 1104642026
Cultivo de peces ruido las 24 horas por turbinas
</t>
  </si>
  <si>
    <t xml:space="preserve">
20266030330331 </t>
  </si>
  <si>
    <t>LUZ MARINA MARTINEZ PINEDA
 martinezpinedalume@gmail.com</t>
  </si>
  <si>
    <t>KRA 81A #80-65</t>
  </si>
  <si>
    <t>LA ESPAÑOLA</t>
  </si>
  <si>
    <t>REMISION DERECHO DE PETICIÓN
BOLIRANA RUIDOS, RIÑAS ETC</t>
  </si>
  <si>
    <t xml:space="preserve"> ANDRES FELIPE SUAREZ AVILA
PIPESUAREZ.523@GMAIL.COM
</t>
  </si>
  <si>
    <t>Transversal 85 No. 64E-35</t>
  </si>
  <si>
    <t>NEGOCIO CIGARRERIA BAHIA TRANSVERSAL 85 NO. 64E-35</t>
  </si>
  <si>
    <t xml:space="preserve">
GONZALO RODRÍGUEZ RUÍZ     
rodriguezr@unal.edu.cO</t>
  </si>
  <si>
    <t>Calle 75C número 102-30</t>
  </si>
  <si>
    <t>MOLINOS DEL VIENTO</t>
  </si>
  <si>
    <t>REMISION 2026ER0019779. COMUNICACIONES - TRASLADOS. CONSTRUCCION OBRAS</t>
  </si>
  <si>
    <t xml:space="preserve"> JORGE ARTURO ESCOBAR CARRANZA
jaeingcivil@gmail.com</t>
  </si>
  <si>
    <t xml:space="preserve"> Kr 74 N°75-22</t>
  </si>
  <si>
    <t>SANTA MARIA DEL LAGO</t>
  </si>
  <si>
    <t>REM-SOLICITUD REVISIÓN EDIFICIO EN CONSTRUCCIÓN</t>
  </si>
  <si>
    <t>20266030301271          20266030301281          20266030301291</t>
  </si>
  <si>
    <t xml:space="preserve"> GLADYS ALICIA ALFONSO OSORIO
alicia.alfonso.osorio@gmail.com</t>
  </si>
  <si>
    <t>Avenida Ciudad de Cali con calle 72</t>
  </si>
  <si>
    <t>REMISION GENERAR ACCIONES ARTICULADAS PARA MITIGAR DELINCUENCIA EN EL CORREDOR DE LA AVENIDA CIUDAD DE CALI DESDE LA CALLE 66 HASTA LA CALLE 80.</t>
  </si>
  <si>
    <t> 20266030375701</t>
  </si>
  <si>
    <t> 07-06-2026</t>
  </si>
  <si>
    <t>ESTABLECIMIENTOS COMERCIALES</t>
  </si>
  <si>
    <t xml:space="preserve">
ANONIMO
lufevaq@yahoo.com</t>
  </si>
  <si>
    <t>CARRERA 116 A CON CALLE 82</t>
  </si>
  <si>
    <t xml:space="preserve">EL CORTIJO </t>
  </si>
  <si>
    <t>UPZ 72 - BOLIVIA</t>
  </si>
  <si>
    <t>ESTABLECIMIENTO DE COMERCIO TIENE EXTENCION COMERCIAL LO CUAL GENERA AGLOMERACION YA QUE QUEDA FRENTE A UNA PARADA DE ALIMENTADOR GENERANDO INCONFORMISMO A LA COMUNIDAD</t>
  </si>
  <si>
    <t> 20266030375751</t>
  </si>
  <si>
    <t>SEGURIDAD
ESPACIO PUBLICO</t>
  </si>
  <si>
    <t>ANONIMO
SIN CORREO</t>
  </si>
  <si>
    <t>LA KR 90A 91 96 IN 2
CALLE 96</t>
  </si>
  <si>
    <t>SIDAUTO</t>
  </si>
  <si>
    <t>UPZ 29 - MINUTO DE DIOS</t>
  </si>
  <si>
    <t>PRESUNTO EXPENDIO DE DROGAS Y OCUPACION DEL ESPACIO PUBLICO CON VEHICULOS , MOTOS</t>
  </si>
  <si>
    <t> 20266030375761</t>
  </si>
  <si>
    <t>AMBIENTE
ESPACIO PUBLICO</t>
  </si>
  <si>
    <t>ORLANDO QUINTERO COLORADO
orlandoquintero@hotmail.com</t>
  </si>
  <si>
    <t>Carrera 94 F Bis
No. 86 C- 88</t>
  </si>
  <si>
    <t>1. Que se realice una verificación por parte de la Inspección de Policía o
autoridad competente de la Alcaldía Local de Engativá.
2. Que se proceda al retiro inmediato de los obstáculos (llantas u otros
objetos) que impiden el ingreso a mi garaje.
3. Que se adelanten las acciones sancionatorias correspondientes en caso de
comprobarse la ocupación indebida del espacio público.</t>
  </si>
  <si>
    <t> 20266030375771</t>
  </si>
  <si>
    <t>ANONIMO
SIN DIRECCION</t>
  </si>
  <si>
    <t>CARRERA 93 ENTRE CALLE 72A Y CALLE 73A</t>
  </si>
  <si>
    <t>SANTA ROSITA</t>
  </si>
  <si>
    <t xml:space="preserve">DEBIDO A QUE SIN MOTIVO ALGUNO Y SIN SABER
QUIEN CERRARON LA VIA CON UNA GUAYA Y DOS CANECAS, ESTO IMPOSIBILITA EL NORMAL TRANSITO POR DICHA VIA; ADICIONALMENTE SEGUN EL DADEP ES UNA VIA
VEHICULAR CON REGISTRO UNICO PATRIMONIO INMOBILIARIO 1252-13. TAMBIEN FALSIFICARON UNA SEÑAL DE TRANSITO QUE DESINFORMA </t>
  </si>
  <si>
    <t> 20266030375791</t>
  </si>
  <si>
    <t>FRANCISCO JAVIER HERNANDEZ NEIRA
pacho_acro@hotmail.com</t>
  </si>
  <si>
    <t xml:space="preserve">CL 72A 93 00 </t>
  </si>
  <si>
    <t>ALAMOS NORTE</t>
  </si>
  <si>
    <t>116 - ALAMOS</t>
  </si>
  <si>
    <t>Cerraron la cuadra para uso personal.</t>
  </si>
  <si>
    <t> 20260019217581</t>
  </si>
  <si>
    <t>ESPACIO PUBLICO
SEGURIDAD
RIESGOS</t>
  </si>
  <si>
    <t xml:space="preserve"> JAQUELINE HORMANZA
 janikadani@gmail.com</t>
  </si>
  <si>
    <t>CRA 102 co CL70</t>
  </si>
  <si>
    <t>1. La puesta de este tráiler en este lugar ha aumentado la delincuencia en la cuadra pues a
cualquier hora del día los delincuentes lo utilizan de escondite para asechar a las personas que
transitan por la calle y las atraca, ya se han presentado dos casos en los que han atracado a
estudiantes.
2. La electricidad que están utilizando proviene de un local comercial ubicado en la acera del frente
que es una papelería, desde allí arrastran un cable por medio de los carros y ya ha habido
accidentes por esta situación, un motociclista iba transitando por la avenida y al enredarse con
el cable se cayó de la moto.
3. Teniendo en cuenta que este tráiler está ubicado en este lugar hace más de un mes y sin moverlo
de ahí se ha acumulado mucha mugre debajo y como esta mugre son restos de comida, se ha
ido aumentando la presencia de roedores en esta calle, lo mas preocupante seria que los
roedores estén dentro del tráiler.
4. El riesgo de incendio en que estamos la comunidad de tierra grata pues muchas veces sale olor
a gas, al parecer dejan apagar los fogones y el gas propano queda escapando.</t>
  </si>
  <si>
    <t> 20266030375881</t>
  </si>
  <si>
    <t>CARRERA 105D NO 64F-03</t>
  </si>
  <si>
    <t>74- ENGATIVA</t>
  </si>
  <si>
    <t>RUIDO HASTA ALTAS HORAS DE LA NOCHE, EN EL ESTABLECIMIENTO, VENTA DE ALCOHOL</t>
  </si>
  <si>
    <t> 20266030375891</t>
  </si>
  <si>
    <t>TV 93 # 64-40 - SABOR LATINO</t>
  </si>
  <si>
    <t>SACAN SILLAS AL ESPACIO PUBLICO, IMPIDIENDO LA LIBRE MOVILIDAD DE LOS PEATONES</t>
  </si>
  <si>
    <t> 20266030375901</t>
  </si>
  <si>
    <t>Sol Adriana Mateus Quiroga
CGERALDID@GMAIL.COM</t>
  </si>
  <si>
    <t>calle 91 # 91 – 28</t>
  </si>
  <si>
    <t>LUIS CARLOS GALAN</t>
  </si>
  <si>
    <t>29 - MINUTO DE DIOS</t>
  </si>
  <si>
    <t>1. Se nos informe sobre los resultados de la visita realizada por el inspector tras las denuncias
previas.
2. Se realice una nueva visita de inspección para verificar los niveles de ruido generados por las
actividades de la bodega, y visita de inspección al predio calle 91 # 91 -27 ya que los olores a
pintura son muy fuertes, esto quiere decir que no han realizado las adecuaciones solicitadas por el
profesional del área técnica de ruido adscrito a la subdirección de calidad de aire, auditiva y visual,
dependencia de la secretaria distrital de ambiente- SDA. Donde se evidencia que en su proceso
productivo generaba material particulado, gases y olores ofensivos susceptibles de incomodar a
los vecinos, se debían realizar acciones para cumplir con la normativa, es necesario que revisen
para dar por echo que solucionaron el tema.
3. Se adopten las medidas correctivas necesarias para garantizar el cumplimiento de la normativa
vigente en materia de contaminación auditiva (Resolución 627 de 2006 y demás normas
aplicables).
4. Se brinde acompañamiento institucional a la comunidad para asegurar un manejo pacífico y
respetuoso de la situación.</t>
  </si>
  <si>
    <t> </t>
  </si>
  <si>
    <t>PONAL
mebog.e10-radic@policia.gov.co</t>
  </si>
  <si>
    <t>Tv. 72b #81h-15</t>
  </si>
  <si>
    <t>VERIFICACION DE LA CONDICION DE LOS ANIMALES QUE SE ATIENDEN EN ESTA PELUQUERIA CANINA, PUESTO QUE SE INFORMA QUE PERMANECEN POR PERIODOS PROLONGADOS AL SOL Y AGUA</t>
  </si>
  <si>
    <t>ANONIMO
Molinosdevientoconvivenciaconj@gmail.com</t>
  </si>
  <si>
    <t xml:space="preserve"> CRA 103A 78A-06</t>
  </si>
  <si>
    <t>UPZ 73 GARCES NAVAS</t>
  </si>
  <si>
    <t>LA MUSICA SE ESCUCHA EN TODO EL BARRIO. SE PERDIO LA CONVIVENCIA Y EL DESCANSO DIGNO. MUCHOS ESTAMOS CON
ALTERACION DE LA SALUD MENTAL Y ALTERACIONES LABORALES POR CUENTA DE ESTE LUGAR. SOLICITAMOS DE MANERA RESPETUOSA UNA MEDIDA EN CONTRA DEL LUGAR.
QUE ESTABLEZCA LA ISONORIZACION PARA PODER ESTAR EN FUNCIONAMIENTO Y CONTROLAR COMO SE VE EN EL VIDEO EL INGRESO DE MENORES DE EDAD. Y ADICIONAL LA
FACHADA DE ESTE LUGAR PARA VENTA DE DROGAS ILEGALES.</t>
  </si>
  <si>
    <t>ANONIMO
 j_espitia@hotmail.com</t>
  </si>
  <si>
    <t>calle 63 f bis # 121</t>
  </si>
  <si>
    <t>VILLA CLAVER</t>
  </si>
  <si>
    <t>UPZ 74 ENGATIVA PUEBLO</t>
  </si>
  <si>
    <t>RUIDOS FUERA DEL HORARIO</t>
  </si>
  <si>
    <t>PLANEACION</t>
  </si>
  <si>
    <t>Paola Andrea Varona Parra
pao.varona@hotmail.com</t>
  </si>
  <si>
    <t>Carrera 72 No. 51-21</t>
  </si>
  <si>
    <t>UP- 26 FERIAS</t>
  </si>
  <si>
    <t>USO DE SUELOS, Solicitud de concepto técnico/urbanístico a Planeación o al profesional urbanístico</t>
  </si>
  <si>
    <t>ENGATIVA</t>
  </si>
  <si>
    <t>Bomberos emite el listadod e establecimientos que no cuentan con concepto favorable proteccion contra incendios</t>
  </si>
  <si>
    <t> 20260019226001</t>
  </si>
  <si>
    <t>ESPACIO PUBLICO</t>
  </si>
  <si>
    <t xml:space="preserve"> IVAN GOMEZ
 CALLE 81 CON 102 60</t>
  </si>
  <si>
    <t>calle 81 con 102 60</t>
  </si>
  <si>
    <t>BOCHICA</t>
  </si>
  <si>
    <t>UPZ- 72 BOLIVIA</t>
  </si>
  <si>
    <t>Cambuhes, carreteros, informan que tienen relaciones sexuales</t>
  </si>
  <si>
    <t> 20266030375931</t>
  </si>
  <si>
    <t>CARRERA 115 #89A-31 -
CONJUNTO LOS PIMIENTOS  TORRE 11, APARTAMENTO 11504</t>
  </si>
  <si>
    <t>CIUDAELA COLSUBSIDIO</t>
  </si>
  <si>
    <t>ESTOS CIUDADANOS ARROJAN ESCOMBROS AL ESPACIO PUBLICO</t>
  </si>
  <si>
    <t> 20266030375941</t>
  </si>
  <si>
    <t>EDGAR ALFONSO SIERRA DURAN
durasnos1964@hotmail.com</t>
  </si>
  <si>
    <t>Calle 68 C con Carrera 110</t>
  </si>
  <si>
    <t>UPZ- 74 ENGATIVA</t>
  </si>
  <si>
    <t>El peticionario indica que dichas personas utilizan zonas aledañas a su vivienda y andenes como puntos para clasificación de material reciclable y como baños públicos, generando acumulación de residuos, malos olores, proliferación de vectores, contaminación y afectaciones a la tranquilidad y convivencia. Señala además que la situación afecta gravemente su salud y la de su familia, debido a su condición de discapacidad y problemas médicos preexistentes</t>
  </si>
  <si>
    <t xml:space="preserve">	CARLOS ANTONIO LOZANO
ingriddayannaruizramirez@gmail.com</t>
  </si>
  <si>
    <t>carrera 113 B 63- 28</t>
  </si>
  <si>
    <t>LOS LAURES</t>
  </si>
  <si>
    <t>por presuntas afectaciones sanitarias y ambientales ocasionadas por un vecino ubicado en el predio contiguo al suyo, entre las direcciones Carrera 113B No. 63-28 y Carrera 123B No. 63B-20. Señala que dicho vecino instaló un secador cuyo tubo de salida descarga contaminantes hacia el parqueadero, situación que, según manifiesta, afecta su salud y economía.</t>
  </si>
  <si>
    <t>SEGURIDAD
PARQUES</t>
  </si>
  <si>
    <t>Camila Andrea Bautista Jiménez
diamantedezarzamora@gmail.com</t>
  </si>
  <si>
    <t>Agrupación de Vivienda Diamante de Zarzamora Etapas I y II – PH</t>
  </si>
  <si>
    <t>ZARZAMORA</t>
  </si>
  <si>
    <t>UPZ-30 BOYACA REAL</t>
  </si>
  <si>
    <t>TRASLADO DEL IDRD información y acompañamiento para la administración y cuidado del parque identificado con código IDRD 10-699, ubicado en el sector de Diamante de Zarzamora, Localidad de Engativá
Asimismo, se exponen inquietudes relacionadas con:
La posibilidad de que la comunidad participe en la administración y mantenimiento del parque.
La existencia de elementos dentro del parque, tales como piscina, caseta, cerramientos, acometidas y otros bienes.
Situaciones asociadas a seguridad, convivencia, consumo de sustancias psicoactivas y control del espacio público en el entorno del parque.</t>
  </si>
  <si>
    <t>ADULTO MAYOR</t>
  </si>
  <si>
    <t>: lidervigilanciasaludambiental@subredsuroccidente.gov.co</t>
  </si>
  <si>
    <t>Hogar geriatrico angeles de Dios
Jehova sama</t>
  </si>
  <si>
    <r>
      <rPr>
        <sz val="11"/>
        <color rgb="FF000000"/>
        <rFont val="Calibri"/>
        <scheme val="minor"/>
      </rPr>
      <t xml:space="preserve">SOLICITARON IR EL 15 DE ENERO DEL 2026 YA PASO LA FECHA La Subred Sur Occidente solicita a la Alcaldía Local de Engativá, Policía Metropolitana, Personería Local y Secretaría Distrital de Integración Social el acompañamiento para adelantar una visita conjunta de inspección a los hogares gerontológicos </t>
    </r>
    <r>
      <rPr>
        <b/>
        <sz val="11"/>
        <color rgb="FF000000"/>
        <rFont val="Calibri"/>
        <scheme val="minor"/>
      </rPr>
      <t>Ángeles de Dios</t>
    </r>
    <r>
      <rPr>
        <sz val="11"/>
        <color rgb="FF000000"/>
        <rFont val="Calibri"/>
        <scheme val="minor"/>
      </rPr>
      <t xml:space="preserve"> (Barrio Las Ferias, UPZ 26) y </t>
    </r>
    <r>
      <rPr>
        <b/>
        <sz val="11"/>
        <color rgb="FF000000"/>
        <rFont val="Calibri"/>
        <scheme val="minor"/>
      </rPr>
      <t>Jehová Sama</t>
    </r>
    <r>
      <rPr>
        <sz val="11"/>
        <color rgb="FF000000"/>
        <rFont val="Calibri"/>
        <scheme val="minor"/>
      </rPr>
      <t xml:space="preserve"> (Barrio Normandía Occidental, UPZ 103), debido a presuntas irregularidades y deficiencias sanitarias que podrían afectar la salud, seguridad y bienestar de la población adulta mayor residente.</t>
    </r>
  </si>
  <si>
    <t>SEGURIDAD
PONAL</t>
  </si>
  <si>
    <t>ANONIMO
dracbrick@gmail.com</t>
  </si>
  <si>
    <t>Carrera 87 No. 88-76.</t>
  </si>
  <si>
    <t>LOS CEREZOS</t>
  </si>
  <si>
    <t>UPZ- 29 MINUTO DE DIOS</t>
  </si>
  <si>
    <t>El peticionario anónimo informa que, de manera reiterada, entre dos y tres personas se reúnen frente al inmueble ubicado en la Carrera 87 No. 88-76 para consumir bebidas alcohólicas en vía pública, generando ruido excesivo, conversaciones en tono elevado y afectaciones a la tranquilidad y convivencia de los residentes del sector, especialmente en horario nocturno.</t>
  </si>
  <si>
    <t>IDEPIBA
PONAL</t>
  </si>
  <si>
    <t>Maria Nancy Cadena Vega
mncadenita@yahoo.es</t>
  </si>
  <si>
    <t xml:space="preserve">Cra. 107 C N. 72 A 33 </t>
  </si>
  <si>
    <t>VILLA MALIA</t>
  </si>
  <si>
    <t>La Red Vecinal presenta un derecho de petición ante el IDPYBA solicitando información y acciones frente a una problemática recurrente relacionada con el manejo inadecuado de caninos por parte de una familia residente, indicando que los animales permanecen frecuentemente en vía pública, generan riesgos para la comunidad y que los propietarios han desatendido múltiples recomendaciones y requerimientos realizados por las autoridades competente</t>
  </si>
  <si>
    <t xml:space="preserve">	MARCELA GONZALEZ
MARCELOGONZALEZ696969@GMAIL.COM</t>
  </si>
  <si>
    <t>Calle 53 No. 70-71.</t>
  </si>
  <si>
    <t>UPZ 31 SANTA CECILIA</t>
  </si>
  <si>
    <t>Se radica un derecho de petición de interés particular ante la Secretaría General del Distrito relacionado con una presunta situación irregular en el Hotel Bogotá D.C., ubicado en la Calle 53 No. 70-71, barrio Normandía Occidental, UPZ 103 Jardín Botánico, localidad de Engativá</t>
  </si>
  <si>
    <t>SEGURIDAD
CONVIVENCIA</t>
  </si>
  <si>
    <t>ELCY MIREYA LINARES
	elcyml57@gmail.com</t>
  </si>
  <si>
    <t>San Marcos (UPZ 30 Boyacá Real)</t>
  </si>
  <si>
    <t>UPZ 30 BOYACA REAL</t>
  </si>
  <si>
    <t>La Presidenta de la JAC del barrio San Marcos solicita la realización de operativos de seguridad, inspección y control en parques y zonas verdes del sector debido a la presencia de cambuches instalados dentro de estos espacios públicos.</t>
  </si>
  <si>
    <t xml:space="preserve">AMBIENTE
</t>
  </si>
  <si>
    <t>liliana.trujillo@redcom.com.co.</t>
  </si>
  <si>
    <t>Carrera 101 con Calle 75.
Avenida Calle 80 No. 69Q-53.
Avenida Calle 80 No. 92-89.
Avenida Calle 80 No. 92-67.
Carrera 103A No. 78C-15.
Carrera 96 con Calle 74A.
Calle 77B con Carrera 114</t>
  </si>
  <si>
    <t>L AUAESP  solicita analizar la viabilidad del retiro o reubicación de contenedores ubicados en:
Carrera 101 con Calle 75.
Avenida Calle 80 No. 69Q-53.
Avenida Calle 80 No. 92-89.
Avenida Calle 80 No. 92-67.
Carrera 103A No. 78C-15.
Carrera 96 con Calle 74A.
Calle 77B con Carrera 114</t>
  </si>
  <si>
    <t>NO ESPECIFICA</t>
  </si>
  <si>
    <t xml:space="preserve">	siga@habitatbogota.gov.co</t>
  </si>
  <si>
    <t>La Secretaría Distrital del Hábitat devuelve para aclaración una solicitud radicada ante la entidad, al considerar que el contenido no permite identificar claramente la petición ni la competencia para resolverla. Por tal motivo, requiere al peticionario complementar la información y precisar el objeto de la solicitud dentro del término legal de diez días, so pena de archivo de la actuación.</t>
  </si>
  <si>
    <t>SUBRED</t>
  </si>
  <si>
    <t>personeriaengativa@personeriabogota.gov.co.</t>
  </si>
  <si>
    <t>Carrera 95G No. 86A-30.</t>
  </si>
  <si>
    <t>Santa Helenita.</t>
  </si>
  <si>
    <t>Boyacá Real (UPZ 30).</t>
  </si>
  <si>
    <t>a Subred Integrada de Servicios de Salud Norte E.S.E. informa a la Personería Local de Engativá que programará una visita de inspección sanitaria al gimnasio ubicado en la Carrera 95G No. 86A-30, barrio Santa Helenita, UPZ 30 Boyacá Real, con el fin de verificar las condiciones higiénico-sanitarias reportadas en la queja identificada con el radicado 2025-32148303-2. La diligencia se realizará durante la segunda semana de enero de 2026, de acuerdo con la programación institucional y el derecho al turno.</t>
  </si>
  <si>
    <t>José Luis Campos Pinzón.
jolus4@live.com</t>
  </si>
  <si>
    <t>Avenida Carrera 70 No. 71A-11, piso 3.</t>
  </si>
  <si>
    <t>Las Ferias.</t>
  </si>
  <si>
    <t>Las Ferias (UPZ 26)</t>
  </si>
  <si>
    <r>
      <t xml:space="preserve">El señor </t>
    </r>
    <r>
      <rPr>
        <b/>
        <sz val="11"/>
        <color theme="1"/>
        <rFont val="Calibri"/>
        <family val="2"/>
        <scheme val="minor"/>
      </rPr>
      <t>José Luis Campos Pinzón</t>
    </r>
    <r>
      <rPr>
        <sz val="11"/>
        <color theme="1"/>
        <rFont val="Calibri"/>
        <family val="2"/>
        <scheme val="minor"/>
      </rPr>
      <t xml:space="preserve"> solicita a la Alcaldía Local de Engativá la recepción y radicación de documentos para la apertura del establecimiento de comercio </t>
    </r>
    <r>
      <rPr>
        <b/>
        <sz val="11"/>
        <color theme="1"/>
        <rFont val="Calibri"/>
        <family val="2"/>
        <scheme val="minor"/>
      </rPr>
      <t>“Bar Escorpión Rojo V.I.P.”</t>
    </r>
    <r>
      <rPr>
        <sz val="11"/>
        <color theme="1"/>
        <rFont val="Calibri"/>
        <family val="2"/>
        <scheme val="minor"/>
      </rPr>
      <t xml:space="preserve">, ubicado en la </t>
    </r>
    <r>
      <rPr>
        <b/>
        <sz val="11"/>
        <color theme="1"/>
        <rFont val="Calibri"/>
        <family val="2"/>
        <scheme val="minor"/>
      </rPr>
      <t>Avenida Carrera 70 No. 71A-11 piso 3, barrio Las Ferias, UPZ 26 Las Ferias</t>
    </r>
    <r>
      <rPr>
        <sz val="11"/>
        <color theme="1"/>
        <rFont val="Calibri"/>
        <family val="2"/>
        <scheme val="minor"/>
      </rPr>
      <t>, destinado principalmente al expendio y consumo de bebidas alcohólicas y actividades complementarias, anexando la documentación requerida para el inicio de su actividad económica</t>
    </r>
  </si>
  <si>
    <t>Carlos Montana
carloseduardomontana@hotmail.com</t>
  </si>
  <si>
    <t>cra. 119c No. 73a21</t>
  </si>
  <si>
    <t>UNIR 2</t>
  </si>
  <si>
    <t>UPZ -73 GARCES NAVAS</t>
  </si>
  <si>
    <t>Se radicó una queja ante la UAESP relacionada con el cierre de un punto de reciclaje, identificada con el radicado 20267000010142, para conocimiento y trámite de la Subdirección de Recolección, Barrido y Limpieza. El formulario no contiene información sobre la ubicación específica de los hechos (dirección, barrio o UPZ), ni describe los motivos de la inconformidad, toda vez que estos fueron incorporados en un documento anexo no visible dentro del registro SDQS</t>
  </si>
  <si>
    <t>ANONIMO
yamile_vallejo@hotmail.com</t>
  </si>
  <si>
    <t>Carrera 111C No. 72C-06.</t>
  </si>
  <si>
    <t>Garcés Navas (UPZ 73).</t>
  </si>
  <si>
    <t>Petición anónima mediante la cual se denuncia un establecimiento dedicado a la venta de bebidas alcohólicas ubicado en la Carrera 111C No. 72C-06, barrio La Perla – Villas de Granada, UPZ 73 Garcés Navas, por presuntas afectaciones a la convivencia derivadas de ruido excesivo, consumo de alcohol, posibles sustancias ilícitas, venta de pólvora, riñas y comportamientos contrarios a la convivencia, solicitando la intervención inmediata de las autoridades competentes y la adopción de medidas correctivas.</t>
  </si>
  <si>
    <t>MOVILIDAD
ESPACIO PUBLICO</t>
  </si>
  <si>
    <t>María Eugenia Parra Niño
Maria.pp77pinto@gmail.com</t>
  </si>
  <si>
    <t>Carrera 95G No. 91A-28.</t>
  </si>
  <si>
    <t>BACHUE</t>
  </si>
  <si>
    <t>UPZ-29 MINUTO DE DIOS</t>
  </si>
  <si>
    <t>La señora María Eugenia Parra Niño solicita la recuperación de un presunto bien de uso público ubicado en la Carrera 95G No. 91A-28, barrio Bachué–Villacristina, UPZ 29 Minuto de Dios, argumentando que el predio pertenece al Distrito Capital y que actualmente está siendo utilizado de manera irregular como parqueadero privado por un particular. En consecuencia, solicita adelantar las actuaciones administrativas necesarias para la restitución del espacio público y la protección del patrimonio distrital</t>
  </si>
  <si>
    <t>atencionalciudadano@ambientebogota.gov.co</t>
  </si>
  <si>
    <t>La Secretaría Distrital del Hábitat remitió a la Secretaría Distrital de Ambiente el informe mensual de humedales correspondiente a diciembre de 2025, mediante el cual reporta actividades de monitoreo y seguimiento a ocupaciones y asentamientos informales en áreas de protección ambiental. Asimismo, solicita a las autoridades competentes adelantar las acciones preventivas y de control urbanístico necesarias para evitar la consolidación de ocupaciones ilegales, remitiendo copia de la comunicación a las alcaldías locales involucradas, incluida la Alcaldía Local de Engativá</t>
  </si>
  <si>
    <t>DESPACHO
PRENSA</t>
  </si>
  <si>
    <t>bogota@acinpro.org.co</t>
  </si>
  <si>
    <t>ACINPRO presenta a la Alcaldía Local de Engativá una propuesta económica para otorgar la licencia de comunicación pública de música fonograbada durante la vigencia 2026, permitiendo el uso legal del repertorio administrado por sus afiliados en eventos institucionales. La propuesta tiene un valor de $47.165.814 (27 SMLMV) y una vigencia hasta el 31 de diciembre de 2026</t>
  </si>
  <si>
    <t>20266030375251-20266030375261</t>
  </si>
  <si>
    <t>OBRAS
PLANEACION
INFRAESTRUCTURA</t>
  </si>
  <si>
    <t>TATIANA OVIEDO FARFAN
karen.oviedo96@gmail.com</t>
  </si>
  <si>
    <t>Carrera 90 No. 82-76.</t>
  </si>
  <si>
    <t>Primavera.</t>
  </si>
  <si>
    <t>UPZ 29MINUTO DE DIOS</t>
  </si>
  <si>
    <t>La señora Tatiana Oviedo Farfán solicita al DADEP información y certificaciones sobre la naturaleza jurídica y el estado de una vía o callejón ubicado frente al predio de la Carrera 90 No. 82-76, barrio Primavera, UPZ 29 Minuto de Dios, localidad de Engativá, con el fin de establecer si dicho espacio forma parte oficialmente de la malla vial o del espacio público, conocer su situación urbanística y verificar la existencia de proyectos de pavimentación o intervención programados por las entidades distritales.</t>
  </si>
  <si>
    <t>Calle 77A No. 88-81 - Lechonería Doña Isabel.</t>
  </si>
  <si>
    <t xml:space="preserve">ANDALUCIA </t>
  </si>
  <si>
    <t>Se presenta una queja por presunta contaminación auditiva contra la Lechonería Doña Isabel, ubicada en la Calle 77A No. 88-81, barrio Andalucía, UPZ 29 Minuto de Dios, localidad de Engativá, debido al uso de un vehículo con altoparlantes para promocionar sus productos en vía pública, situación que, según el peticionario, afecta la tranquilidad del sector y podría constituir una conducta contraria a las normas ambientales y de convivencia ciudadana.</t>
  </si>
  <si>
    <t xml:space="preserve">PROPIEDAD HORIZONTAL
</t>
  </si>
  <si>
    <t>Calle 67A No. 113-60, Torre 3, Apartamento 203</t>
  </si>
  <si>
    <t>Mateo Guillermo Guzmán Riaño
mateo2090@hotmail.com</t>
  </si>
  <si>
    <t>ENGATVIA</t>
  </si>
  <si>
    <t>UPZ 74 ENGATIVA</t>
  </si>
  <si>
    <t>El señor Mateo Guillermo Guzmán Riaño presenta un derecho de petición ante la Secretaría Distrital de Gobierno por un presunto conflicto de arrendamiento relacionado con el inmueble ubicado en la Calle 67A No. 113-60 Torre 3 Apartamento 203, barrio Engativá Zona Urbana, UPZ 74 Engativá, solicitando la intervención de la autoridad competente frente al cobro de una cláusula penal que considera injustificada e improcedente, debido a inconsistencias entre el contrato de arrendamiento y el protocolo de entrega suministrado por la inmobiliaria administradora.</t>
  </si>
  <si>
    <t>BOMBEROS</t>
  </si>
  <si>
    <t>Avenida Boyacá No. 54A-24</t>
  </si>
  <si>
    <t>Emma Yamile Vargas Sánchez
emyavasa@gmail.com</t>
  </si>
  <si>
    <t>NORMADIA</t>
  </si>
  <si>
    <t>UPZ- 31 SANTA CECILIA</t>
  </si>
  <si>
    <t>La señora Emma Yamile Vargas Sánchez presenta un derecho de petición ante el Cuerpo Oficial de Bomberos de Bogotá denunciando presuntas emisiones de vapores y olores fuertes a gasolina provenientes de la EDS Petrobras Normandía, ubicada en la Avenida Boyacá No. 54A-24, barrio Normandía Occidental</t>
  </si>
  <si>
    <t>Edgar Martínez Pérez
Transversal 73A No. 82A-21</t>
  </si>
  <si>
    <t>Diagonal 81D con Transversal 73.</t>
  </si>
  <si>
    <t>Minuto de Dios</t>
  </si>
  <si>
    <t>UPZ 29 – Minuto de Dios.</t>
  </si>
  <si>
    <t>El señor Edgar Martínez Pérez presenta un derecho de petición solicitando la recuperación del espacio público en la Diagonal 81D con Transversal 73, barrio Minuto de Dios, UPZ 29 Minuto de Dios, localidad de Engativá, debido a una presunta ocupación indebida de andenes y zonas de uso común que estaría afectando la movilidad peatonal y el disfrute colectivo del espacio público. Para sustentar su solicitud aporta registro fotográfico y solicita una visita de inspección y la adopción de las medidas correspondientes para la restitución del área ocupada.</t>
  </si>
  <si>
    <t>AC 64C No. 69D-06</t>
  </si>
  <si>
    <t>La Estrada</t>
  </si>
  <si>
    <t>La Secretaría Distrital de Ambiente reporta a la UAESP y a la Alcaldía Local de Engativá un punto crítico de residuos ubicado en la AC 64C No. 69D-06, barrio La Estrada, UPZ 26 Las Ferias, donde se evidenció la disposición inadecuada y recurrente de residuos ordinarios, especiales, textiles y RCD. En consecuencia, solicita adelantar acciones de limpieza, seguimiento y control para mitigar la afectación ambiental y evitar la reincidencia de estas conductas en el espacio público.</t>
  </si>
  <si>
    <t>OSE DAVID PULIDO DAVILA
pijaocentralph@gmail.com</t>
  </si>
  <si>
    <t>Bajo el puente vehicular de la Avenida Boyacá con Avenida José Celestino Mutis (Calle 63).</t>
  </si>
  <si>
    <t>SANTA CECILIA</t>
  </si>
  <si>
    <t>UPZ SANTA CECILIA</t>
  </si>
  <si>
    <t>El señor José David Pulido Dávila, representante legal del Conjunto Residencial Pijao Central PH, ubicado en la Calle 63B No. 71C-45, barrio La Estrada, UPZ 26 Las Ferias, presenta un requerimiento previo a acción popular por las presuntas afectaciones generadas bajo el puente de la Avenida Boyacá con Calle 63, consistentes en acumulación de residuos, quema de basuras, contaminación del aire, ocupación del espacio público e inseguridad. En consecuencia, solicita a las entidades distritales la adopción de medidas integrales de control ambiental, recuperación del espacio público, seguridad y atención social para la población.</t>
  </si>
  <si>
    <t>César Alfredo Jiménez Rojas
cajr1977@gmail.com</t>
  </si>
  <si>
    <t>AC 64F No. 69C-15.</t>
  </si>
  <si>
    <t>La Estrada.</t>
  </si>
  <si>
    <t>26 – Las Ferias</t>
  </si>
  <si>
    <t>presenta un derecho de petición de interés general solicitando acciones frente a la presencia de vehículos mal estacionados en un parque ubicado en la AC 64F No. 69C-15, barrio La Estrada, UPZ 26 Las Ferias, localidad de Engativá, situación que, según indica, afecta el uso adecuado del espacio público. Como soporte de la solicitud aporta registro fotográfico y solicita la intervención de las autoridades competentes para corregir la problemática.</t>
  </si>
  <si>
    <t>ESPACIO PUBLICO
MOVILIDAD</t>
  </si>
  <si>
    <t xml:space="preserve">ANONIMO
casipacasipa9@gmail.com </t>
  </si>
  <si>
    <t>Carrera 83 No. 69-66</t>
  </si>
  <si>
    <t>Santa Helenita</t>
  </si>
  <si>
    <t>30 – Boyacá Real.</t>
  </si>
  <si>
    <t>Se presenta una queja ciudadana por la presunta ocupación indebida del espacio público por parte de un camión de acarreos de placa ICH-327, estacionado en la Carrera 83 No. 69-66, barrio Santa Helenita, UPZ 30 Boyacá Real, localidad de Engativá. Según la denuncia, el vehículo invade parcialmente una zona verde y la vía pública, generando afectaciones al espacio público, riesgos para la movilidad y posibles condiciones de inseguridad vial para la comunidad del sector.</t>
  </si>
  <si>
    <t>Calle 77 No. 114A-10</t>
  </si>
  <si>
    <t>Villas de Granada</t>
  </si>
  <si>
    <t>73 – Garcés Navas.</t>
  </si>
  <si>
    <t>Según la denuncia, los vehículos son utilizados como parte de un supuesto parqueadero clandestino, obstaculizando la movilidad peatonal y vehicular, afectando el acceso de vehículos de emergencia y generando condiciones de inseguridad para la comunidad.</t>
  </si>
  <si>
    <t>Marcela Carvajal
lic.angelacarvajal@gmail.com</t>
  </si>
  <si>
    <t>Calle 85 Bis con Carrera 90</t>
  </si>
  <si>
    <t>Quiriguá I</t>
  </si>
  <si>
    <t>29 – Minuto de Dios</t>
  </si>
  <si>
    <t>denunciando la construcción de obstáculos en ladrillo y cemento sobre el andén por parte de particulares. Según la solicitud, estas estructuras han ocasionado varios accidentes y afectan la movilidad y accesibilidad de la comunidad, especialmente de adultos mayores y personas con discapacidad, por lo que solicita una intervención inmediata para la restitución del espacio público y la adopción de las medidas administrativas correspondientes</t>
  </si>
  <si>
    <t>María Nancy Cadena Vega.
mncadenitav@gmail.com</t>
  </si>
  <si>
    <t>carrera 107 C desde la calle 72 A hasta la calle 73,</t>
  </si>
  <si>
    <t>Villa Amalia</t>
  </si>
  <si>
    <t>conservación de una jardinera ubicada en espacio público, informando que no tiene competencia para autorizar la instalación o permanencia de este tipo de elementos sobre bienes de uso público. En consecuencia, trasladó la petición a la Alcaldía Local de Engativá, autoridad competente para evaluar y adelantar las actuaciones correspondientes en materia de espacio público e inspección, vigilancia y control.</t>
  </si>
  <si>
    <t>Martha Consuelo Pascuas Quintero
mpqpascuas@yahoo.com</t>
  </si>
  <si>
    <t>Carrera 112F No. 80-59</t>
  </si>
  <si>
    <t>Ciudadela Colsubsidio</t>
  </si>
  <si>
    <t>72 – Bolivia</t>
  </si>
  <si>
    <t>ocupación del espacio público en el acceso al Conjunto Residencial Tamarindo, ubicado en la Carrera 112F No. 80-59, barrio Ciudadela Colsubsidio, UPZ 72 Bolivia, localidad de Engativá, indicando que la instalación de materas y otros elementos por parte de la administración del conjunto estaría afectando la visibilidad y el adecuado uso del espacio público, razón por la cual solicita la verificación de los hechos y la adopción de las medidas correspondientes.</t>
  </si>
  <si>
    <t>AMBIENTE
SUBRED NORTE</t>
  </si>
  <si>
    <t>ANONIMO
Hjavi041@outlook.com</t>
  </si>
  <si>
    <t>Carrera 71B No. 42</t>
  </si>
  <si>
    <t>El Laurel</t>
  </si>
  <si>
    <t>Se presenta una queja ciudadana por presuntas afectaciones ambientales y sanitarias ocasionadas por la acumulación de humo y gases de vehículos y motocicletas encendidos dentro de un garaje con ventilación insuficiente, ubicado en la Carrera 71B No. 42, barrio El Laurel, UPZ 26 Las Ferias, localidad de Engativá. El peticionario indica que los gases ingresan al apartamento donde reside, afectando la salud y respiración de los ocupantes, incluido un adulto mayor, por lo que solicita la intervención urgente de las autoridades competentes</t>
  </si>
  <si>
    <t>ACCIONES POPULARES</t>
  </si>
  <si>
    <t>radicacionsdg.nivelcentral@gobiernobogota.gov.co</t>
  </si>
  <si>
    <t>Carrera 116B No. 72F-70</t>
  </si>
  <si>
    <t>Gran Granada</t>
  </si>
  <si>
    <t>73 – Garcés Navas</t>
  </si>
  <si>
    <t>La Secretaría Jurídica Distrital solicita a la Alcaldía Local de Engativá remitir información técnica, jurídica y operativa para la defensa judicial dentro de la Acción Popular AP-2025-00483, relacionada con la presunta ocupación indebida del espacio público en el sector de Gran Granada, específicamente en la Carrera 116B No. 72F-70, frente al Conjunto Residencial Montecarlo VI, barrio Gran Granada, UPZ 73 Garcés Navas. La demanda denuncia la presencia de motocicletas estacionadas sobre andenes y dos food trucks ubicados en vía pública, solicitando medidas cautelares inmediatas para suspender estas actividades y recuperar el espacio público.</t>
  </si>
  <si>
    <t>CAROLINA SANCHEZ
caroline130421@gmail.com</t>
  </si>
  <si>
    <t>Avenida Carrera 72 No. 52-00 (AK 72 52 00)</t>
  </si>
  <si>
    <t>Normandia</t>
  </si>
  <si>
    <t>UPZ 31 santa cecilia</t>
  </si>
  <si>
    <t>intervención de las autoridades frente a la presencia de vehículos mal estacionados en la Avenida Carrera 72 No. 52-00, situación que, según manifiesta, afecta el uso adecuado de la vía pública. Como soporte de la solicitud aporta registro fotográfico y solicita la adopción de medidas que permitan corregir la problemática reportada.</t>
  </si>
  <si>
    <t>PARTICIPACION</t>
  </si>
  <si>
    <t>Jennifer Piñeros Vargas
ing.pinero5@gmail.com</t>
  </si>
  <si>
    <t>acompañamiento para el desarrollo de un emprendimiento de venta de alimentos como vendedora ambulante en el sector de la Calle del Tubo. Indica que actualmente se encuentra en proceso de identificación por parte del IPES, por lo que solicita orientación, acceso a programas de capacitación y apoyo institucional para fortalecer y formalizar su actividad económica.</t>
  </si>
  <si>
    <t>Jaime Eduardo Martínez Briceño
jaime_emb@hotmail.com</t>
  </si>
  <si>
    <t>Transversal 93 y las Calles 64C a 66B</t>
  </si>
  <si>
    <t>Los Álamos.</t>
  </si>
  <si>
    <t>La Unidad Administrativa Especial Cuerpo Oficial de Bomberos de Bogotá respondió una solicitud presentada por la Asociación de Industriales de Los Álamos (ASOALAMOS) relacionada con el uso del espacio público y el manejo de cilindros de GLP en el sector industrial comprendido entre la Transversal 93 y las Calles 64C a 66B, barrio Los Álamos, UPZ 112 Granjas de Techo, localidad de Engativá. La entidad indicó que no tiene competencia para ejercer control sobre actividades económicas o uso del espacio público, precisando que dichas actuaciones corresponden a la Alcaldía Local de Engativá; no obstante, manifestó su disposición para brindar acompañamiento técnico en caso de que se programe un operativo de Inspección, Vigilancia y Control relacionado con el manejo de GLP</t>
  </si>
  <si>
    <t>Brayan Gerardo Lievano Díaz
brayan.lievano@correo.policia.gov.co</t>
  </si>
  <si>
    <t>Calle 74A No. 105C.</t>
  </si>
  <si>
    <t>Garcés Navas</t>
  </si>
  <si>
    <t>La UAESP respondió una solicitud relacionada con la presencia de carreteros y acumulación de residuos en la Calle 74A No. 105C, barrio Garcés Navas, UPZ 73 Garcés Navas, localidad de Engativá. Como resultado de una visita técnica realizada el 13 de enero de 2026, la entidad evidenció la presencia de recicladores de oficio y puntos críticos de residuos, adelantó actividades de sensibilización y reportó las afectaciones identificadas. Asimismo, trasladó el asunto a la Alcaldía Local de Engativá para que, en ejercicio de sus competencias, adelante las acciones correspondientes de recuperación del espacio público y manejo integral de la problemática reportada.</t>
  </si>
  <si>
    <t>JORGE ENRRIQUE CORTEZ</t>
  </si>
  <si>
    <t>Carrera 116B No. 72F – 70</t>
  </si>
  <si>
    <t>Demanda Popular AP-2025-00483 ID 885867, admitida por el Juzgado 50 Administrativo del Circuito de Bogotá – Sección Segunda</t>
  </si>
  <si>
    <t xml:space="preserve">OBRAS </t>
  </si>
  <si>
    <t>anonimo
escanop@yahoo.es</t>
  </si>
  <si>
    <t>Carrera 87 No. 87-02</t>
  </si>
  <si>
    <t>UPZ 26 MINUTO DIOS</t>
  </si>
  <si>
    <t>El ciudadano informa que existe un predio en construcción desde hace aproximadamente un año, en el cual permanecen escombros sobre el andén desde hace más de cuatro meses, obstruyendo el paso peatonal. Señala que los peatones se ven obligados a transitar por la calzada vehicular, situación que ha generado riesgos para la seguridad, incluyendo un incidente en el que casi es atropellado un menor de edad. Indica que el inmueble no cuenta con nomenclatura visible, pero se encuentra ubicado en una esquina frente a la dirección Carrera 87 No. 87-02, y solicita una verificación para evitar confusiones y prevenir accidentes.</t>
  </si>
  <si>
    <t>INSPECCIONES DE POLICIA</t>
  </si>
  <si>
    <t xml:space="preserve">ERIKA FERNANDA ARIAS GONZALEZ
</t>
  </si>
  <si>
    <t>Calle 66 No. 97-50</t>
  </si>
  <si>
    <t>UPZ ALAMOS</t>
  </si>
  <si>
    <t>La apoderada solicita a la Inspección:
Informar el estado actual del trámite del despacho comisorio No. 24-0157.
Confirmar si la diligencia continúa programada para el 5 de agosto de 2026 o si ha sufrido modificaciones.
Estudiar la posibilidad de adelantar la fecha de la diligencia, considerando la urgencia del asunto, el tiempo transcurrido y los perjuicios derivados de la espera.
En caso de ser viable el adelanto, informar la fecha más próxima disponible.
Indicar si existe algún requisito o gestión pendiente por parte de la interesada para facilitar la práctica de la diligencia.
Explicar si existen impedimentos o circunstancias que justifiquen la programación de la diligencia para una fecha tan distante.</t>
  </si>
  <si>
    <t>ESTABLECIMIENTOS DE COMERCIO
ACT. SEXUALES PAGAS</t>
  </si>
  <si>
    <t>ANONIMO
bogotanito01@gmail.com</t>
  </si>
  <si>
    <t>Calle 69 No. 69D-09</t>
  </si>
  <si>
    <t>barrio La Estrada</t>
  </si>
  <si>
    <t>UPZ  26 FERIAS</t>
  </si>
  <si>
    <t>presuntamente se estarían desarrollando de manera clandestina actividades relacionadas con la prestación de servicios sexuales. Señala que observa el ingreso constante de diferentes personas al lugar y que dicha situación genera intranquilidad en la comunidad, especialmente por encontrarse cerca de un entorno de carácter familiar</t>
  </si>
  <si>
    <t>558922026.</t>
  </si>
  <si>
    <t>ANONIMO
	erikaangelnavarrete@gmail.com</t>
  </si>
  <si>
    <t>Avenida Calle 80 entre las carreras 100 y 102</t>
  </si>
  <si>
    <t>UPZ BOLIVIA</t>
  </si>
  <si>
    <t>El ciudadano informa sobre la presencia de un cambuche instalado en el separador de la Avenida Calle 80, oculto entre la malla de cerramiento y vegetación existente en el sector. Señala que la estructura es de difícil visualización y manifiesta preocupación porque presuntamente podría ser utilizada para almacenar elementos ilícitos como objetos hurtados, sustancias estupefacientes o armas. Asimismo, indica haber aportado un video como evidencia de la situación reportada</t>
  </si>
  <si>
    <t>OBRAS
ESPACIO PUBLICO</t>
  </si>
  <si>
    <t>Calle 63F No. 72-55</t>
  </si>
  <si>
    <t>UPZ BOYACA REAL</t>
  </si>
  <si>
    <t>Solicita a la Alcaldía Local de Engativá realizar de manera urgente una visita de Inspección, Vigilancia y Control (IVC) con el fin de verificar las presuntas ocupaciones de áreas comunes, establecer si las obras cuentan con las licencias y autorizaciones urbanísticas requeridas y adoptar las medidas administrativas correspondientes en caso de evidenciarse irregularidades</t>
  </si>
  <si>
    <t>Andrea Milena Rivera Camero</t>
  </si>
  <si>
    <t>TRASLADO DE INDUSTRIA Y COIMERCIO</t>
  </si>
  <si>
    <t>IDEPYBA</t>
  </si>
  <si>
    <t>ANONIMO
	ANGELSEBASVICORT@GMAIL.COM</t>
  </si>
  <si>
    <t>AV CRA 70 #49-82</t>
  </si>
  <si>
    <t>UPZ - SANTA CECILIA</t>
  </si>
  <si>
    <t>Solicita la intervención de las autoridades competentes para verificar la situación, evaluar las condiciones de manejo y tenencia del animal, y adoptar las medidas necesarias para prevenir nuevos incidentes que puedan afectar la seguridad y convivencia de los residentes del sector</t>
  </si>
  <si>
    <t>OBRAS
INFRAESTRUCTURA</t>
  </si>
  <si>
    <t>ADRIANA GONZALEZ TAMAYO
certificadoresidencia5@gmail.com</t>
  </si>
  <si>
    <t>Carrera 70A No. 77-10</t>
  </si>
  <si>
    <t>UPZ FERIAS</t>
  </si>
  <si>
    <t>Solicita a la Alcaldía Local de Engativá:
Realizar una visita técnica inmediata al predio.
Ordenar la clausura preventiva de la obra colindante.
Adelantar un estudio técnico independiente.
Gestionar la reparación integral del inmueble afectado.
Emitir un informe escrito sobre las medidas adoptadas.</t>
  </si>
  <si>
    <t>ANONIMO
defensorciudadanosdg@gobiernobogota.gov.co</t>
  </si>
  <si>
    <t>Carrera 94 No. 69A-73,
Sector Calle 71A con Carrera 93
Calle 71B No. 94A-40
Carrera 96 No. 71A-30
Carrera 96 No. 71A-26</t>
  </si>
  <si>
    <t>LOCALIDAD ENGATIVA</t>
  </si>
  <si>
    <t>La petición se acompaña de múltiples registros fotográficos que muestran las construcciones denunciadas, las ampliaciones en altura, posibles ocupaciones del espacio público y la cercanía de algunas edificaciones con postes y redes de servicios públicos.</t>
  </si>
  <si>
    <t>Judy Paola García Jiménez.
andreapassport.22@gmail.com</t>
  </si>
  <si>
    <t xml:space="preserve"> carrera 116C entre
calles 74A y 77,</t>
  </si>
  <si>
    <t>GRAN GRANDA</t>
  </si>
  <si>
    <t>UPZ GARCES NAVAS</t>
  </si>
  <si>
    <t>El documento aportado corresponde únicamente al oficio de traslado por competencia y no contiene el texto de la petición presentada por la ciudadana. Por lo tanto, no es posible identificar los hechos, la dirección o las pretensiones formuladas por la peticionaria sin revisar el anexo o el radicado original No. 202661200304952</t>
  </si>
  <si>
    <t>VICKY DAZA
Vicky.daza@vdpworld.com</t>
  </si>
  <si>
    <t>TRASLADO POR COMPETENCIA</t>
  </si>
  <si>
    <t>ICBF</t>
  </si>
  <si>
    <t xml:space="preserve">Yohana Rubiano Casas
</t>
  </si>
  <si>
    <t>Carrera 119B No. 63D-10</t>
  </si>
  <si>
    <t>Barrio Sabanas del Dorado</t>
  </si>
  <si>
    <t>UPZ ENGATIVA PUEBLO</t>
  </si>
  <si>
    <t>La ciudadana denuncia que su hija menor de edad habría sido retirada de su custodia mediante un procedimiento que considera irregular y solicita la intervención urgente de las autoridades judiciales, administrativas y de protección de la niñez para esclarecer los hechos, localizar a la menor y verificar la legalidad de las actuaciones adelantadas.</t>
  </si>
  <si>
    <t>PROPIEDAD HORIZONTAL
PONAL</t>
  </si>
  <si>
    <t xml:space="preserve">criks19@hotmail.com
CHRISTIAN LEONARDO SERRANO CASTRO </t>
  </si>
  <si>
    <t>Carrera 111C No. 80A-20 Interior 6 Apartamento 101</t>
  </si>
  <si>
    <t>Informar si el requerimiento que dio origen a las actuaciones fue presentado de manera anónima
o nominada, indicando, de ser nominada, el nombre del solicitante, calidad en la que actúa y
fundamento legal de su intervención.
2. Permitir el acceso y expedición de copia íntegra del derecho de petición o requerimiento que
motivó la visita policial, así como de todos los informes, registros y actuaciones administrativas
derivadas del mismo, conforme a la Ley 1755 de 2015.
3. Indicar los protocolos, lineamientos y normas aplicables que regulan:
o La verificación en inmuebles de carácter privado,
o La toma de fotografías,
o La emisión de conceptos sobre comportamiento animal,
cuando estas actuaciones se realizan sin orden escrita ni acto administrativo previo.
4. Aclarar y corregir, si a ello hay lugar, la información relacionada con la supuesta condición de
menor de edad de la persona involucrada, dejando constancia expresa de que Laura Isabella
Cárdenas Serrano es mayor de edad (29 años).
5. Precisar el sustento probatorio de la afirmación según la cual la atención médica derivada del
incidente no fue asumida por el tenedor del canino, y en ausencia de dicho soporte, proceder a
su rectificación.
6. Informar si de los hechos descritos se deriva algún proceso sancionatorio o medida correctiva
en mi contra, indicando autoridad competente, estado actual y recursos procedentes.
7. Garantizar el respeto al debido proceso, derecho de defensa y contradicción, previo a la adopción
de cualquier decisión que pueda afectar derechos fundamentales del suscrito o de su núcleo
familiar</t>
  </si>
  <si>
    <t xml:space="preserve">	
juancasolucionesydiseno@gmail.com</t>
  </si>
  <si>
    <t>2025-12-23 15:37 PM</t>
  </si>
  <si>
    <t>2025-12-23 16:12 PM</t>
  </si>
  <si>
    <t>2025-12-23 16:22 PM</t>
  </si>
  <si>
    <t>TRASLADO 2025-32146943-2</t>
  </si>
  <si>
    <t>RESPUESTA RADICADO DADEP</t>
  </si>
  <si>
    <t>2025-12-26 13:05 PM</t>
  </si>
  <si>
    <t>2025-12-26 13:07 PM</t>
  </si>
  <si>
    <t>NFORME DE POLICIA ESPECIAL CAI CIUDADELA COLSUBSIDIO</t>
  </si>
  <si>
    <t>2025-12-26 14:13 PM</t>
  </si>
  <si>
    <t>ENVIÓ DOCUMENTO SECRETARIA DISTRITAL DE AMBIENTE RADICADO NO. 2025EE306158</t>
  </si>
  <si>
    <t>DERECHO DE PETICION</t>
  </si>
  <si>
    <t>2025-12-29 14:59 PM</t>
  </si>
  <si>
    <t>2025-12-29 15:20 PM</t>
  </si>
  <si>
    <t>2025-12-29 15:30 PM</t>
  </si>
  <si>
    <t>2025-12-30 14:18 PM</t>
  </si>
  <si>
    <t>2025-12-30 16:10 PM</t>
  </si>
  <si>
    <t>REQUERIMIENTO 7212092025:SOLICITUD DE APERTURA DE INVESTIGACION DISCIPLINARIA POR PRESUNTA OMISION EN LA ATENCION DEL DERECHO FUNDAMENTAL DE PETICION</t>
  </si>
  <si>
    <t>2026-02-06 14:48 PM</t>
  </si>
  <si>
    <t>REMISION TRASLADO DEL RADICADO NÚMERO 2026E1005064 DEL 04-02-2026.</t>
  </si>
  <si>
    <t>2026-02-10 15:46 PM</t>
  </si>
  <si>
    <t>RESPUESTA REQUERIMIENTO 734112026</t>
  </si>
  <si>
    <t>RESPUESTA AL REQUERIMIENTO CON RADICADO SDQS 1071782026</t>
  </si>
  <si>
    <t>CARLOS.ARIZA</t>
  </si>
  <si>
    <t>REMISION RV: SOLICITUD DE INFORMACIÓN Y APOYO INSTITUCIONAL ??? HECHOS 14/02/2026 ??? ENGATIVÁ</t>
  </si>
  <si>
    <t>2026-03-17 15:03 PM</t>
  </si>
  <si>
    <t>REMISION COPIA INFORMADA RESPUESTA AL RADICADO SDA NO: 2026ER25700 DEL 16/02/2026 PETICIÓN SDQS NO. 1104642026</t>
  </si>
  <si>
    <t>2026-03-19 15:37 PM</t>
  </si>
  <si>
    <t>REMISION DERECHO DE PETICIÓN</t>
  </si>
  <si>
    <t>2026-03-27 17:23 PM</t>
  </si>
  <si>
    <t>REMISION 2026ER0019779. COMUNICACIONES - TRASLADOS.</t>
  </si>
  <si>
    <t>AREA RESPONSABLE</t>
  </si>
  <si>
    <t>RESPUESTA PARCIAL/RESPUESTA DE FONDO/ AMPLIACIÓN DE TERMINO</t>
  </si>
  <si>
    <t>ESTADO</t>
  </si>
  <si>
    <t>SEGUIMIENTO CHRISTIAN / TECNICO</t>
  </si>
  <si>
    <t xml:space="preserve">RESPUESTA PARCIAL </t>
  </si>
  <si>
    <t xml:space="preserve">REVISIÓN DEL REFERENTE </t>
  </si>
  <si>
    <t>CORRECCIONES REFERENTE</t>
  </si>
  <si>
    <t>DEVUELTO POR ANEXOS  2022 - 24</t>
  </si>
  <si>
    <t>RESPUESTA DE FONDO</t>
  </si>
  <si>
    <t>REVISIÓN ASESOR</t>
  </si>
  <si>
    <t>CORRECCIONES ASESOR</t>
  </si>
  <si>
    <t>DEVUELTO POR ANEXOS CDI</t>
  </si>
  <si>
    <t>AMPLIACIÓN DE TERMINO</t>
  </si>
  <si>
    <t xml:space="preserve"> REVISIÓN PROFESIONAL 2022 - 24</t>
  </si>
  <si>
    <t>CORRECCIONES PROFESIONAL 2022 - 24</t>
  </si>
  <si>
    <t>FIJACIÓN EN CARTELERA</t>
  </si>
  <si>
    <t>APROBADO REMITIDO A FIRMA</t>
  </si>
  <si>
    <t>DESFIJACIÓN - CERRAR</t>
  </si>
  <si>
    <t xml:space="preserve">ACUSE DE RECIBIDO </t>
  </si>
  <si>
    <t>105 - JARDÍN BOTANICO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</si>
</sst>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theme="1"/>
      <name val="Calibri"/>
      <family val="2"/>
      <scheme val="minor"/>
    </font>
    <font>
      <sz val="11"/>
      <color theme="1"/>
      <name val="Calibri"/>
      <family val="2"/>
      <scheme val="minor"/>
    </font>
    <font>
      <b/>
      <sz val="11"/>
      <color theme="0"/>
      <name val="Garamond"/>
      <family val="1"/>
    </font>
    <font>
      <b/>
      <sz val="11"/>
      <color rgb="FFFF0000"/>
      <name val="Garamond"/>
      <family val="1"/>
    </font>
    <font>
      <b/>
      <sz val="11"/>
      <color theme="0"/>
      <name val="Calibri"/>
      <family val="2"/>
      <scheme val="minor"/>
    </font>
    <font>
      <sz val="8"/>
      <name val="Calibri"/>
      <family val="2"/>
      <scheme val="minor"/>
    </font>
    <font>
      <sz val="11"/>
      <color rgb="FFFF0000"/>
      <name val="Calibri"/>
      <family val="2"/>
      <scheme val="minor"/>
    </font>
    <font>
      <sz val="11"/>
      <color rgb="FF000000"/>
      <name val="Calibri"/>
      <family val="2"/>
      <scheme val="minor"/>
    </font>
    <font>
      <b/>
      <sz val="11"/>
      <color rgb="FFFF0000"/>
      <name val="Calibri"/>
      <family val="2"/>
      <scheme val="minor"/>
    </font>
    <font>
      <b/>
      <sz val="11"/>
      <color theme="1"/>
      <name val="Calibri"/>
      <family val="2"/>
      <scheme val="minor"/>
    </font>
    <font>
      <sz val="11"/>
      <color rgb="FF000000"/>
      <name val="Calibri"/>
      <family val="2"/>
    </font>
    <font>
      <b/>
      <sz val="11"/>
      <color rgb="FFFF0000"/>
      <name val="Calibri"/>
      <family val="2"/>
    </font>
    <font>
      <sz val="11"/>
      <color theme="1"/>
      <name val="Calibri"/>
      <family val="2"/>
    </font>
    <font>
      <b/>
      <i/>
      <u/>
      <sz val="11"/>
      <color rgb="FFFF0000"/>
      <name val="Calibri"/>
      <family val="2"/>
      <scheme val="minor"/>
    </font>
    <font>
      <b/>
      <sz val="11"/>
      <color rgb="FF000000"/>
      <name val="Calibri"/>
      <family val="2"/>
      <scheme val="minor"/>
    </font>
    <font>
      <b/>
      <sz val="11"/>
      <color rgb="FF000000"/>
      <name val="Calibri"/>
      <family val="2"/>
    </font>
    <font>
      <b/>
      <u/>
      <sz val="11"/>
      <color rgb="FFFF0000"/>
      <name val="Calibri"/>
      <family val="2"/>
    </font>
    <font>
      <sz val="11"/>
      <color rgb="FF00B0F0"/>
      <name val="Calibri"/>
      <family val="2"/>
      <scheme val="minor"/>
    </font>
    <font>
      <u/>
      <sz val="11"/>
      <color theme="10"/>
      <name val="Calibri"/>
      <family val="2"/>
      <scheme val="minor"/>
    </font>
    <font>
      <b/>
      <sz val="9"/>
      <color theme="0"/>
      <name val="Arial"/>
      <family val="2"/>
    </font>
    <font>
      <sz val="9"/>
      <color theme="0"/>
      <name val="Arial"/>
      <family val="2"/>
    </font>
    <font>
      <sz val="9"/>
      <color theme="1"/>
      <name val="Arial"/>
      <family val="2"/>
    </font>
    <font>
      <b/>
      <sz val="9"/>
      <color theme="1"/>
      <name val="Arial"/>
      <family val="2"/>
    </font>
    <font>
      <b/>
      <sz val="9"/>
      <color rgb="FFFF0000"/>
      <name val="Arial"/>
      <family val="2"/>
    </font>
    <font>
      <sz val="9"/>
      <color rgb="FF000000"/>
      <name val="Arial"/>
      <family val="2"/>
    </font>
    <font>
      <sz val="9"/>
      <color rgb="FF242424"/>
      <name val="Arial"/>
      <family val="2"/>
    </font>
    <font>
      <i/>
      <sz val="9"/>
      <color theme="1"/>
      <name val="Arial"/>
      <family val="2"/>
    </font>
    <font>
      <b/>
      <sz val="9"/>
      <color rgb="FF000000"/>
      <name val="Arial"/>
      <family val="2"/>
    </font>
    <font>
      <u/>
      <sz val="9"/>
      <color theme="10"/>
      <name val="Arial"/>
      <family val="2"/>
    </font>
    <font>
      <sz val="9"/>
      <name val="Arial"/>
      <family val="2"/>
    </font>
    <font>
      <sz val="11"/>
      <color rgb="FF000000"/>
      <name val="Calibri"/>
      <scheme val="minor"/>
    </font>
    <font>
      <b/>
      <sz val="11"/>
      <color rgb="FF000000"/>
      <name val="Calibri"/>
      <scheme val="minor"/>
    </font>
  </fonts>
  <fills count="18">
    <fill>
      <patternFill patternType="none"/>
    </fill>
    <fill>
      <patternFill patternType="gray125"/>
    </fill>
    <fill>
      <patternFill patternType="solid">
        <fgColor theme="4"/>
        <bgColor theme="4"/>
      </patternFill>
    </fill>
    <fill>
      <patternFill patternType="solid">
        <fgColor theme="7" tint="-0.249977111117893"/>
        <bgColor indexed="64"/>
      </patternFill>
    </fill>
    <fill>
      <patternFill patternType="solid">
        <fgColor theme="0"/>
        <bgColor theme="4"/>
      </patternFill>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bgColor indexed="64"/>
      </patternFill>
    </fill>
    <fill>
      <patternFill patternType="solid">
        <fgColor theme="5"/>
        <bgColor indexed="64"/>
      </patternFill>
    </fill>
    <fill>
      <patternFill patternType="solid">
        <fgColor theme="7" tint="0.59999389629810485"/>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FFFFFF"/>
        <bgColor rgb="FF000000"/>
      </patternFill>
    </fill>
    <fill>
      <patternFill patternType="solid">
        <fgColor rgb="FFF7ADB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19" fillId="0" borderId="0" applyNumberFormat="0" applyFill="0" applyBorder="0" applyAlignment="0" applyProtection="0"/>
    <xf numFmtId="0" fontId="19" fillId="0" borderId="0" applyNumberFormat="0" applyFill="0" applyBorder="0" applyAlignment="0" applyProtection="0"/>
  </cellStyleXfs>
  <cellXfs count="208">
    <xf numFmtId="0" fontId="0" fillId="0" borderId="0" xfId="0"/>
    <xf numFmtId="0" fontId="0" fillId="0" borderId="0" xfId="0" applyAlignment="1">
      <alignment vertical="center"/>
    </xf>
    <xf numFmtId="0" fontId="0" fillId="0" borderId="0" xfId="0" applyAlignment="1">
      <alignment horizontal="center"/>
    </xf>
    <xf numFmtId="14" fontId="3" fillId="3"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14" fontId="3" fillId="6" borderId="0" xfId="0" applyNumberFormat="1" applyFont="1" applyFill="1" applyAlignment="1">
      <alignment horizontal="center" vertical="center"/>
    </xf>
    <xf numFmtId="0" fontId="0" fillId="0" borderId="0" xfId="0" applyAlignment="1">
      <alignment horizontal="center" vertical="center"/>
    </xf>
    <xf numFmtId="0" fontId="0" fillId="0" borderId="3" xfId="0" applyBorder="1" applyAlignment="1">
      <alignment wrapText="1"/>
    </xf>
    <xf numFmtId="0" fontId="13" fillId="0" borderId="3" xfId="0" applyFont="1" applyBorder="1" applyAlignment="1">
      <alignment horizontal="left" wrapText="1"/>
    </xf>
    <xf numFmtId="0" fontId="10" fillId="9" borderId="0" xfId="0" applyFont="1" applyFill="1" applyAlignment="1">
      <alignment horizontal="center" vertical="center" wrapText="1"/>
    </xf>
    <xf numFmtId="0" fontId="0" fillId="6" borderId="3" xfId="0" applyFill="1" applyBorder="1" applyAlignment="1">
      <alignment vertical="center" wrapText="1"/>
    </xf>
    <xf numFmtId="0" fontId="0" fillId="0" borderId="7" xfId="0" applyBorder="1" applyAlignment="1">
      <alignment wrapText="1"/>
    </xf>
    <xf numFmtId="0" fontId="15" fillId="10" borderId="3" xfId="0" applyFont="1" applyFill="1" applyBorder="1" applyAlignment="1">
      <alignment vertical="center" wrapText="1"/>
    </xf>
    <xf numFmtId="0" fontId="0" fillId="0" borderId="3" xfId="0" applyBorder="1" applyAlignment="1">
      <alignment horizontal="center" vertical="center"/>
    </xf>
    <xf numFmtId="0" fontId="13" fillId="0" borderId="7" xfId="0" applyFont="1" applyBorder="1" applyAlignment="1">
      <alignment horizontal="left" wrapText="1"/>
    </xf>
    <xf numFmtId="0" fontId="10" fillId="11" borderId="3" xfId="0" applyFont="1" applyFill="1" applyBorder="1" applyAlignment="1">
      <alignment horizontal="center" vertical="center" wrapText="1"/>
    </xf>
    <xf numFmtId="0" fontId="10" fillId="7" borderId="7" xfId="0" applyFont="1" applyFill="1" applyBorder="1" applyAlignment="1">
      <alignment horizontal="center" vertical="center"/>
    </xf>
    <xf numFmtId="0" fontId="10" fillId="12" borderId="11" xfId="0" applyFont="1" applyFill="1" applyBorder="1" applyAlignment="1">
      <alignment horizontal="center" vertical="center" wrapText="1"/>
    </xf>
    <xf numFmtId="0" fontId="10" fillId="13" borderId="3" xfId="0" applyFont="1" applyFill="1" applyBorder="1" applyAlignment="1">
      <alignment horizontal="center"/>
    </xf>
    <xf numFmtId="0" fontId="10" fillId="13" borderId="5" xfId="0" applyFont="1" applyFill="1" applyBorder="1" applyAlignment="1">
      <alignment horizontal="center"/>
    </xf>
    <xf numFmtId="0" fontId="10" fillId="13" borderId="7" xfId="0" applyFont="1" applyFill="1" applyBorder="1" applyAlignment="1">
      <alignment horizontal="center"/>
    </xf>
    <xf numFmtId="0" fontId="10" fillId="8" borderId="3" xfId="0" applyFont="1" applyFill="1" applyBorder="1" applyAlignment="1">
      <alignment vertical="center" wrapText="1"/>
    </xf>
    <xf numFmtId="0" fontId="15" fillId="8" borderId="3" xfId="0" applyFont="1" applyFill="1" applyBorder="1" applyAlignment="1">
      <alignment horizontal="center" vertical="center"/>
    </xf>
    <xf numFmtId="0" fontId="15" fillId="10" borderId="3"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15" fillId="10" borderId="5" xfId="0" applyFont="1" applyFill="1" applyBorder="1" applyAlignment="1">
      <alignment vertical="center" wrapText="1"/>
    </xf>
    <xf numFmtId="0" fontId="11" fillId="0" borderId="8" xfId="0" applyFont="1" applyBorder="1" applyAlignment="1">
      <alignment horizontal="left" wrapText="1"/>
    </xf>
    <xf numFmtId="0" fontId="0" fillId="0" borderId="5" xfId="0" applyBorder="1" applyAlignment="1">
      <alignment horizontal="center" vertical="center"/>
    </xf>
    <xf numFmtId="0" fontId="11" fillId="0" borderId="3" xfId="0" applyFont="1" applyBorder="1" applyAlignment="1">
      <alignment horizontal="center" wrapText="1"/>
    </xf>
    <xf numFmtId="0" fontId="2" fillId="0" borderId="0" xfId="0" applyFont="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wrapText="1"/>
    </xf>
    <xf numFmtId="0" fontId="4" fillId="4" borderId="0" xfId="0" applyFont="1" applyFill="1" applyAlignment="1">
      <alignment horizontal="center" vertical="center"/>
    </xf>
    <xf numFmtId="0" fontId="1" fillId="0" borderId="7" xfId="0" applyFont="1" applyBorder="1" applyAlignment="1">
      <alignment wrapText="1"/>
    </xf>
    <xf numFmtId="0" fontId="1" fillId="8" borderId="0" xfId="0" applyFont="1" applyFill="1" applyAlignment="1">
      <alignment vertical="center" wrapText="1"/>
    </xf>
    <xf numFmtId="0" fontId="1" fillId="0" borderId="3" xfId="0" applyFont="1" applyBorder="1" applyAlignment="1">
      <alignment horizontal="center" wrapText="1"/>
    </xf>
    <xf numFmtId="0" fontId="1" fillId="0" borderId="0" xfId="0" applyFont="1" applyAlignment="1">
      <alignment horizontal="center" vertical="center"/>
    </xf>
    <xf numFmtId="0" fontId="0" fillId="0" borderId="0" xfId="0" applyAlignment="1">
      <alignment horizontal="left" vertical="center"/>
    </xf>
    <xf numFmtId="0" fontId="0" fillId="8" borderId="0" xfId="0" applyFill="1" applyAlignment="1">
      <alignment horizontal="center" vertical="center"/>
    </xf>
    <xf numFmtId="0" fontId="0" fillId="14" borderId="0" xfId="0" applyFill="1" applyAlignment="1">
      <alignment horizontal="center" vertical="center"/>
    </xf>
    <xf numFmtId="0" fontId="0" fillId="12" borderId="0" xfId="0" applyFill="1" applyAlignment="1">
      <alignment horizontal="center" vertical="center"/>
    </xf>
    <xf numFmtId="0" fontId="0" fillId="0" borderId="1" xfId="0" applyBorder="1" applyAlignment="1">
      <alignment horizontal="center" vertical="center" wrapText="1"/>
    </xf>
    <xf numFmtId="0" fontId="20" fillId="2" borderId="5" xfId="0" applyFont="1" applyFill="1" applyBorder="1" applyAlignment="1">
      <alignment horizontal="center" vertical="center" wrapText="1"/>
    </xf>
    <xf numFmtId="1" fontId="20" fillId="2" borderId="5"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1" fillId="5" borderId="1" xfId="0" applyFont="1" applyFill="1" applyBorder="1" applyAlignment="1">
      <alignment horizontal="center" vertical="center" wrapText="1"/>
    </xf>
    <xf numFmtId="1" fontId="22" fillId="0" borderId="1" xfId="0" applyNumberFormat="1" applyFont="1" applyBorder="1" applyAlignment="1">
      <alignment horizontal="center" vertical="center"/>
    </xf>
    <xf numFmtId="0" fontId="22" fillId="0" borderId="1" xfId="0" applyFont="1" applyBorder="1" applyAlignment="1">
      <alignment horizontal="center" vertical="center" wrapText="1"/>
    </xf>
    <xf numFmtId="14" fontId="22" fillId="0" borderId="1" xfId="0" applyNumberFormat="1" applyFont="1" applyBorder="1" applyAlignment="1">
      <alignment horizontal="center" vertical="center"/>
    </xf>
    <xf numFmtId="0" fontId="22" fillId="0" borderId="14" xfId="0" applyFont="1" applyBorder="1" applyAlignment="1">
      <alignment horizontal="center" vertical="center" wrapText="1"/>
    </xf>
    <xf numFmtId="0" fontId="22" fillId="6" borderId="1" xfId="0" applyFont="1" applyFill="1" applyBorder="1" applyAlignment="1">
      <alignment horizontal="center" vertical="center"/>
    </xf>
    <xf numFmtId="14" fontId="22" fillId="0" borderId="14"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vertical="center" wrapText="1"/>
    </xf>
    <xf numFmtId="14" fontId="22" fillId="0" borderId="1" xfId="0" applyNumberFormat="1" applyFont="1" applyBorder="1" applyAlignment="1">
      <alignment horizontal="center" vertical="center" wrapText="1"/>
    </xf>
    <xf numFmtId="1" fontId="22" fillId="0" borderId="1" xfId="0" applyNumberFormat="1" applyFont="1" applyBorder="1" applyAlignment="1">
      <alignment horizontal="center"/>
    </xf>
    <xf numFmtId="14" fontId="22" fillId="0" borderId="1" xfId="0" applyNumberFormat="1" applyFont="1" applyBorder="1" applyAlignment="1">
      <alignment horizontal="center"/>
    </xf>
    <xf numFmtId="0" fontId="23" fillId="15" borderId="1" xfId="0" applyFont="1" applyFill="1" applyBorder="1" applyAlignment="1">
      <alignment horizontal="center" vertical="center"/>
    </xf>
    <xf numFmtId="1" fontId="22" fillId="6" borderId="1"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14" fontId="22" fillId="6" borderId="14" xfId="0" applyNumberFormat="1" applyFont="1" applyFill="1" applyBorder="1" applyAlignment="1">
      <alignment horizontal="center" vertical="center"/>
    </xf>
    <xf numFmtId="0" fontId="22" fillId="6" borderId="1" xfId="0" applyFont="1" applyFill="1" applyBorder="1" applyAlignment="1">
      <alignment horizontal="left" vertical="center" wrapText="1"/>
    </xf>
    <xf numFmtId="1" fontId="22" fillId="0" borderId="2" xfId="0" applyNumberFormat="1" applyFont="1" applyBorder="1" applyAlignment="1">
      <alignment horizontal="center" vertical="center"/>
    </xf>
    <xf numFmtId="0" fontId="22" fillId="6" borderId="2" xfId="0" applyFont="1" applyFill="1" applyBorder="1" applyAlignment="1">
      <alignment horizontal="center" vertical="center"/>
    </xf>
    <xf numFmtId="14" fontId="22" fillId="0" borderId="2" xfId="0" applyNumberFormat="1" applyFont="1" applyBorder="1" applyAlignment="1">
      <alignment horizontal="center" vertical="center"/>
    </xf>
    <xf numFmtId="0" fontId="24" fillId="6" borderId="2" xfId="0" applyFont="1" applyFill="1" applyBorder="1" applyAlignment="1">
      <alignment horizontal="center" vertical="center"/>
    </xf>
    <xf numFmtId="1" fontId="22" fillId="6" borderId="2" xfId="0" applyNumberFormat="1" applyFont="1" applyFill="1" applyBorder="1" applyAlignment="1">
      <alignment horizontal="center" vertical="center" wrapText="1"/>
    </xf>
    <xf numFmtId="14" fontId="22" fillId="6" borderId="15" xfId="0" applyNumberFormat="1" applyFont="1" applyFill="1" applyBorder="1" applyAlignment="1">
      <alignment horizontal="center" vertical="center"/>
    </xf>
    <xf numFmtId="0" fontId="25" fillId="6"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5" fillId="6" borderId="2" xfId="0" applyFont="1" applyFill="1" applyBorder="1" applyAlignment="1">
      <alignment horizontal="left" wrapText="1"/>
    </xf>
    <xf numFmtId="1" fontId="22" fillId="6" borderId="1" xfId="0" applyNumberFormat="1" applyFont="1" applyFill="1" applyBorder="1" applyAlignment="1">
      <alignment horizontal="center" vertical="center"/>
    </xf>
    <xf numFmtId="0" fontId="25" fillId="6" borderId="1" xfId="0" applyFont="1" applyFill="1" applyBorder="1" applyAlignment="1">
      <alignment horizontal="left" vertical="center" wrapText="1"/>
    </xf>
    <xf numFmtId="0" fontId="24" fillId="6" borderId="1" xfId="0" applyFont="1" applyFill="1" applyBorder="1" applyAlignment="1">
      <alignment horizontal="center" vertical="center"/>
    </xf>
    <xf numFmtId="0" fontId="25" fillId="6" borderId="1" xfId="0" applyFont="1" applyFill="1" applyBorder="1" applyAlignment="1">
      <alignment horizontal="center" vertical="center" wrapText="1"/>
    </xf>
    <xf numFmtId="0" fontId="25" fillId="6" borderId="1" xfId="0" applyFont="1" applyFill="1" applyBorder="1" applyAlignment="1">
      <alignment horizontal="left" wrapText="1"/>
    </xf>
    <xf numFmtId="0" fontId="26" fillId="6" borderId="1" xfId="0" applyFont="1" applyFill="1" applyBorder="1" applyAlignment="1">
      <alignment horizontal="left" wrapText="1"/>
    </xf>
    <xf numFmtId="0" fontId="22" fillId="6" borderId="1" xfId="0" applyFont="1" applyFill="1" applyBorder="1" applyAlignment="1">
      <alignment horizontal="center" wrapText="1"/>
    </xf>
    <xf numFmtId="0" fontId="27" fillId="6" borderId="1" xfId="0" applyFont="1" applyFill="1" applyBorder="1" applyAlignment="1">
      <alignment horizontal="center" wrapText="1"/>
    </xf>
    <xf numFmtId="1" fontId="22" fillId="0" borderId="1" xfId="0" applyNumberFormat="1" applyFont="1" applyBorder="1" applyAlignment="1">
      <alignment horizontal="center" vertical="center" wrapText="1"/>
    </xf>
    <xf numFmtId="0" fontId="22" fillId="0" borderId="1" xfId="0" applyFont="1" applyBorder="1" applyAlignment="1">
      <alignment horizontal="left" wrapText="1"/>
    </xf>
    <xf numFmtId="0" fontId="22" fillId="0" borderId="0" xfId="0" applyFont="1" applyAlignment="1">
      <alignment horizontal="center" wrapText="1"/>
    </xf>
    <xf numFmtId="0" fontId="23" fillId="6" borderId="1" xfId="0" applyFont="1" applyFill="1" applyBorder="1" applyAlignment="1">
      <alignment horizontal="left" vertical="center"/>
    </xf>
    <xf numFmtId="0" fontId="26" fillId="6" borderId="1" xfId="0" applyFont="1" applyFill="1" applyBorder="1" applyAlignment="1">
      <alignment horizontal="center" vertical="center" wrapText="1"/>
    </xf>
    <xf numFmtId="0" fontId="26" fillId="6" borderId="1" xfId="0" applyFont="1" applyFill="1" applyBorder="1" applyAlignment="1">
      <alignment horizontal="center" wrapText="1"/>
    </xf>
    <xf numFmtId="0" fontId="22" fillId="0" borderId="0" xfId="0" applyFont="1" applyAlignment="1">
      <alignment vertical="center"/>
    </xf>
    <xf numFmtId="14" fontId="22" fillId="6" borderId="1" xfId="0" applyNumberFormat="1" applyFont="1" applyFill="1" applyBorder="1" applyAlignment="1">
      <alignment horizontal="center" vertical="center"/>
    </xf>
    <xf numFmtId="0" fontId="29" fillId="6" borderId="1" xfId="2" applyFont="1" applyFill="1" applyBorder="1" applyAlignment="1">
      <alignment horizontal="center" vertical="center" wrapText="1"/>
    </xf>
    <xf numFmtId="0" fontId="23" fillId="10" borderId="1" xfId="0" applyFont="1" applyFill="1" applyBorder="1" applyAlignment="1">
      <alignment horizontal="center" vertical="center"/>
    </xf>
    <xf numFmtId="14" fontId="22" fillId="6" borderId="1" xfId="0" applyNumberFormat="1" applyFont="1" applyFill="1" applyBorder="1" applyAlignment="1">
      <alignment horizontal="center" vertical="center" wrapText="1"/>
    </xf>
    <xf numFmtId="1" fontId="30" fillId="6" borderId="1" xfId="0" applyNumberFormat="1" applyFont="1" applyFill="1" applyBorder="1" applyAlignment="1">
      <alignment horizontal="center" vertical="center"/>
    </xf>
    <xf numFmtId="0" fontId="30" fillId="6" borderId="1" xfId="0" applyFont="1" applyFill="1" applyBorder="1" applyAlignment="1">
      <alignment horizontal="center" vertical="center"/>
    </xf>
    <xf numFmtId="14" fontId="30" fillId="6" borderId="1" xfId="0" applyNumberFormat="1" applyFont="1" applyFill="1" applyBorder="1" applyAlignment="1">
      <alignment horizontal="center" vertical="center"/>
    </xf>
    <xf numFmtId="0" fontId="22" fillId="6" borderId="0" xfId="0" applyFont="1" applyFill="1" applyAlignment="1">
      <alignment horizontal="center" vertical="center"/>
    </xf>
    <xf numFmtId="14" fontId="0" fillId="0" borderId="0" xfId="0" applyNumberFormat="1"/>
    <xf numFmtId="1" fontId="0" fillId="0" borderId="0" xfId="0" applyNumberFormat="1" applyAlignment="1">
      <alignment horizontal="center"/>
    </xf>
    <xf numFmtId="14" fontId="0" fillId="0" borderId="0" xfId="0" applyNumberFormat="1" applyAlignment="1">
      <alignment horizontal="center" vertical="center" wrapText="1"/>
    </xf>
    <xf numFmtId="14" fontId="0" fillId="0" borderId="0" xfId="0" applyNumberFormat="1" applyAlignment="1">
      <alignment horizontal="center" vertical="center"/>
    </xf>
    <xf numFmtId="22" fontId="0" fillId="0" borderId="0" xfId="0" applyNumberFormat="1" applyAlignment="1">
      <alignment horizontal="center" vertical="center"/>
    </xf>
    <xf numFmtId="1" fontId="0" fillId="0" borderId="0" xfId="0" applyNumberFormat="1" applyAlignment="1">
      <alignment horizontal="center" vertical="center"/>
    </xf>
    <xf numFmtId="0" fontId="0" fillId="0" borderId="0" xfId="0" applyAlignment="1">
      <alignment horizontal="left" vertical="center" wrapText="1"/>
    </xf>
    <xf numFmtId="22" fontId="0" fillId="0" borderId="0" xfId="0" applyNumberFormat="1" applyAlignment="1">
      <alignment horizontal="center" vertical="center" wrapText="1"/>
    </xf>
    <xf numFmtId="1" fontId="3" fillId="3" borderId="1" xfId="0" applyNumberFormat="1" applyFont="1" applyFill="1" applyBorder="1" applyAlignment="1">
      <alignment horizontal="center" vertical="center"/>
    </xf>
    <xf numFmtId="1" fontId="3" fillId="6" borderId="0" xfId="0" applyNumberFormat="1" applyFont="1" applyFill="1" applyAlignment="1">
      <alignment horizontal="center" vertical="center"/>
    </xf>
    <xf numFmtId="0" fontId="11" fillId="0" borderId="14" xfId="0" applyFont="1" applyBorder="1" applyAlignment="1">
      <alignment wrapText="1"/>
    </xf>
    <xf numFmtId="0" fontId="11" fillId="0" borderId="14" xfId="0" applyFont="1" applyBorder="1"/>
    <xf numFmtId="14" fontId="11" fillId="0" borderId="14" xfId="0" applyNumberFormat="1" applyFont="1" applyBorder="1"/>
    <xf numFmtId="0" fontId="11" fillId="0" borderId="15" xfId="0" applyFont="1" applyBorder="1" applyAlignment="1">
      <alignment wrapText="1"/>
    </xf>
    <xf numFmtId="0" fontId="11" fillId="0" borderId="15" xfId="0" applyFont="1" applyBorder="1"/>
    <xf numFmtId="14" fontId="11" fillId="0" borderId="15" xfId="0" applyNumberFormat="1" applyFont="1" applyBorder="1"/>
    <xf numFmtId="0" fontId="25" fillId="16" borderId="1" xfId="0" applyFont="1" applyFill="1" applyBorder="1" applyAlignment="1">
      <alignment horizontal="center" vertical="center"/>
    </xf>
    <xf numFmtId="14" fontId="25" fillId="16" borderId="14" xfId="0" applyNumberFormat="1" applyFont="1" applyFill="1" applyBorder="1" applyAlignment="1">
      <alignment horizontal="center" vertical="center"/>
    </xf>
    <xf numFmtId="0" fontId="25" fillId="16" borderId="2" xfId="0" applyFont="1" applyFill="1" applyBorder="1" applyAlignment="1">
      <alignment horizontal="center" vertical="center"/>
    </xf>
    <xf numFmtId="14" fontId="25" fillId="16" borderId="15" xfId="0" applyNumberFormat="1" applyFont="1" applyFill="1" applyBorder="1" applyAlignment="1">
      <alignment horizontal="center" vertical="center"/>
    </xf>
    <xf numFmtId="0" fontId="25" fillId="16" borderId="15" xfId="0" applyFont="1" applyFill="1" applyBorder="1" applyAlignment="1">
      <alignment horizontal="center" vertical="center"/>
    </xf>
    <xf numFmtId="0" fontId="25" fillId="16" borderId="2" xfId="0" applyFont="1" applyFill="1" applyBorder="1" applyAlignment="1">
      <alignment horizontal="center" vertical="center" wrapText="1"/>
    </xf>
    <xf numFmtId="0" fontId="11" fillId="0" borderId="15" xfId="0" applyFont="1" applyBorder="1" applyAlignment="1">
      <alignment horizontal="center" vertical="center" wrapText="1"/>
    </xf>
    <xf numFmtId="14" fontId="11" fillId="0" borderId="15" xfId="0" applyNumberFormat="1" applyFont="1" applyBorder="1" applyAlignment="1">
      <alignment horizontal="center" vertical="center"/>
    </xf>
    <xf numFmtId="0" fontId="11" fillId="0" borderId="15" xfId="0" applyFont="1" applyBorder="1" applyAlignment="1">
      <alignment horizontal="center" vertical="center"/>
    </xf>
    <xf numFmtId="0" fontId="11" fillId="0" borderId="0" xfId="0" applyFont="1" applyAlignment="1">
      <alignment horizontal="center" vertical="center"/>
    </xf>
    <xf numFmtId="0" fontId="11" fillId="0" borderId="2" xfId="0" applyFont="1" applyBorder="1" applyAlignment="1">
      <alignment horizontal="center" vertical="center"/>
    </xf>
    <xf numFmtId="0" fontId="11" fillId="0" borderId="14" xfId="0" applyFont="1" applyBorder="1" applyAlignment="1">
      <alignment horizontal="center" vertical="center"/>
    </xf>
    <xf numFmtId="1" fontId="22" fillId="6" borderId="3" xfId="0" applyNumberFormat="1" applyFont="1" applyFill="1" applyBorder="1" applyAlignment="1">
      <alignment horizontal="center" vertical="center"/>
    </xf>
    <xf numFmtId="14" fontId="0" fillId="0" borderId="3" xfId="0" applyNumberFormat="1" applyBorder="1" applyAlignment="1">
      <alignment horizontal="center" vertical="center" wrapText="1"/>
    </xf>
    <xf numFmtId="1"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21" fillId="5" borderId="16" xfId="0" applyFont="1" applyFill="1" applyBorder="1" applyAlignment="1">
      <alignment horizontal="center" vertical="center" wrapText="1"/>
    </xf>
    <xf numFmtId="1" fontId="22" fillId="6" borderId="4" xfId="0" applyNumberFormat="1" applyFont="1" applyFill="1" applyBorder="1" applyAlignment="1">
      <alignment horizontal="center" vertical="center"/>
    </xf>
    <xf numFmtId="14" fontId="25" fillId="16" borderId="17" xfId="0" applyNumberFormat="1" applyFont="1" applyFill="1" applyBorder="1" applyAlignment="1">
      <alignment horizontal="center" vertical="center"/>
    </xf>
    <xf numFmtId="0" fontId="11" fillId="0" borderId="17" xfId="0" applyFont="1" applyBorder="1" applyAlignment="1">
      <alignment wrapText="1"/>
    </xf>
    <xf numFmtId="0" fontId="11" fillId="0" borderId="17" xfId="0" applyFont="1" applyBorder="1" applyAlignment="1">
      <alignment horizontal="center" vertical="center" wrapText="1"/>
    </xf>
    <xf numFmtId="14" fontId="11" fillId="0" borderId="17" xfId="0" applyNumberFormat="1" applyFont="1" applyBorder="1" applyAlignment="1">
      <alignment horizontal="center" vertical="center"/>
    </xf>
    <xf numFmtId="0" fontId="11" fillId="0" borderId="17" xfId="0" applyFont="1" applyBorder="1" applyAlignment="1">
      <alignment horizontal="center" vertical="center"/>
    </xf>
    <xf numFmtId="14" fontId="25" fillId="16" borderId="3" xfId="0" applyNumberFormat="1" applyFont="1" applyFill="1" applyBorder="1" applyAlignment="1">
      <alignment horizontal="center" vertical="center"/>
    </xf>
    <xf numFmtId="0" fontId="11" fillId="0" borderId="3" xfId="0" applyFont="1" applyBorder="1" applyAlignment="1">
      <alignment wrapText="1"/>
    </xf>
    <xf numFmtId="0" fontId="11" fillId="0" borderId="3" xfId="0" applyFont="1" applyBorder="1" applyAlignment="1">
      <alignment horizontal="center" vertical="center" wrapText="1"/>
    </xf>
    <xf numFmtId="14" fontId="11" fillId="0" borderId="3" xfId="0" applyNumberFormat="1" applyFont="1" applyBorder="1" applyAlignment="1">
      <alignment horizontal="center" vertical="center"/>
    </xf>
    <xf numFmtId="0" fontId="25" fillId="16" borderId="18" xfId="0" applyFont="1" applyFill="1" applyBorder="1" applyAlignment="1">
      <alignment horizontal="center" vertical="center" wrapText="1"/>
    </xf>
    <xf numFmtId="1" fontId="22" fillId="6" borderId="5" xfId="0" applyNumberFormat="1" applyFont="1" applyFill="1" applyBorder="1" applyAlignment="1">
      <alignment horizontal="center" vertical="center"/>
    </xf>
    <xf numFmtId="14" fontId="0" fillId="0" borderId="8" xfId="0" applyNumberFormat="1" applyBorder="1" applyAlignment="1">
      <alignment horizontal="center" vertical="center" wrapText="1"/>
    </xf>
    <xf numFmtId="14" fontId="25" fillId="16" borderId="5" xfId="0" applyNumberFormat="1" applyFont="1" applyFill="1" applyBorder="1" applyAlignment="1">
      <alignment horizontal="center" vertical="center"/>
    </xf>
    <xf numFmtId="1" fontId="0" fillId="0" borderId="5" xfId="0" applyNumberFormat="1" applyBorder="1" applyAlignment="1">
      <alignment horizontal="center" vertical="center" wrapText="1"/>
    </xf>
    <xf numFmtId="14" fontId="11" fillId="0" borderId="5" xfId="0" applyNumberFormat="1" applyFont="1" applyBorder="1" applyAlignment="1">
      <alignment horizontal="center" vertical="center"/>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11" fillId="0" borderId="5" xfId="0" applyFont="1" applyBorder="1" applyAlignment="1">
      <alignment horizontal="center" vertical="center"/>
    </xf>
    <xf numFmtId="0" fontId="0" fillId="0" borderId="5" xfId="0" applyBorder="1" applyAlignment="1">
      <alignment horizontal="left" vertical="center" wrapText="1"/>
    </xf>
    <xf numFmtId="0" fontId="0" fillId="0" borderId="3" xfId="0" applyBorder="1" applyAlignment="1">
      <alignment horizontal="left" vertical="center"/>
    </xf>
    <xf numFmtId="1" fontId="22" fillId="6" borderId="19" xfId="0" applyNumberFormat="1" applyFont="1" applyFill="1" applyBorder="1" applyAlignment="1">
      <alignment horizontal="center" vertical="center"/>
    </xf>
    <xf numFmtId="1" fontId="22" fillId="6" borderId="16" xfId="0" applyNumberFormat="1" applyFont="1" applyFill="1" applyBorder="1" applyAlignment="1">
      <alignment horizontal="center" vertical="center"/>
    </xf>
    <xf numFmtId="14" fontId="0" fillId="0" borderId="5" xfId="0" applyNumberFormat="1" applyBorder="1" applyAlignment="1">
      <alignment horizontal="center" vertical="center" wrapText="1"/>
    </xf>
    <xf numFmtId="0" fontId="31" fillId="0" borderId="0" xfId="0" applyFont="1" applyAlignment="1">
      <alignment wrapText="1"/>
    </xf>
    <xf numFmtId="0" fontId="19" fillId="0" borderId="3" xfId="1" applyBorder="1" applyAlignment="1">
      <alignment horizontal="center" vertical="center" wrapText="1"/>
    </xf>
    <xf numFmtId="0" fontId="19" fillId="0" borderId="5" xfId="1" applyBorder="1" applyAlignment="1">
      <alignment horizontal="center" vertical="center" wrapText="1"/>
    </xf>
    <xf numFmtId="14" fontId="25" fillId="16" borderId="11" xfId="0" applyNumberFormat="1" applyFont="1" applyFill="1" applyBorder="1" applyAlignment="1">
      <alignment horizontal="center" vertical="center"/>
    </xf>
    <xf numFmtId="14" fontId="0" fillId="0" borderId="6" xfId="0" applyNumberFormat="1" applyBorder="1" applyAlignment="1">
      <alignment horizontal="center" vertical="center" wrapText="1"/>
    </xf>
    <xf numFmtId="0" fontId="9" fillId="8" borderId="7" xfId="0" applyFont="1" applyFill="1" applyBorder="1"/>
    <xf numFmtId="0" fontId="7" fillId="6" borderId="6" xfId="0" applyFont="1" applyFill="1" applyBorder="1" applyAlignment="1">
      <alignment vertical="center" wrapText="1"/>
    </xf>
    <xf numFmtId="0" fontId="7" fillId="6" borderId="3" xfId="0" applyFont="1" applyFill="1" applyBorder="1" applyAlignment="1">
      <alignment vertical="center" wrapText="1"/>
    </xf>
    <xf numFmtId="14" fontId="11" fillId="0" borderId="7" xfId="0" applyNumberFormat="1" applyFont="1" applyBorder="1" applyAlignment="1">
      <alignment horizontal="center" vertical="center"/>
    </xf>
    <xf numFmtId="0" fontId="0" fillId="0" borderId="11" xfId="0" applyBorder="1" applyAlignment="1">
      <alignment horizontal="center" vertical="center" wrapText="1"/>
    </xf>
    <xf numFmtId="0" fontId="0" fillId="0" borderId="7" xfId="0" applyBorder="1" applyAlignment="1">
      <alignment horizontal="center" vertical="center"/>
    </xf>
    <xf numFmtId="1" fontId="0" fillId="0" borderId="11" xfId="0" applyNumberFormat="1" applyBorder="1" applyAlignment="1">
      <alignment horizontal="center" vertical="center" wrapText="1"/>
    </xf>
    <xf numFmtId="1" fontId="22" fillId="6" borderId="20" xfId="0" applyNumberFormat="1" applyFont="1" applyFill="1" applyBorder="1" applyAlignment="1">
      <alignment horizontal="center" vertical="center"/>
    </xf>
    <xf numFmtId="0" fontId="0" fillId="0" borderId="6" xfId="0" applyBorder="1" applyAlignment="1">
      <alignment horizontal="center" vertical="center"/>
    </xf>
    <xf numFmtId="14" fontId="0" fillId="0" borderId="3" xfId="0" applyNumberFormat="1" applyBorder="1" applyAlignment="1">
      <alignment horizontal="center" vertical="center"/>
    </xf>
    <xf numFmtId="0" fontId="0" fillId="0" borderId="11" xfId="0" applyBorder="1" applyAlignment="1">
      <alignment horizontal="left" vertical="center" wrapText="1"/>
    </xf>
    <xf numFmtId="0" fontId="0" fillId="0" borderId="11" xfId="0" applyBorder="1" applyAlignment="1">
      <alignment horizontal="center" vertical="center"/>
    </xf>
    <xf numFmtId="14" fontId="25" fillId="16" borderId="12" xfId="0" applyNumberFormat="1" applyFont="1" applyFill="1" applyBorder="1" applyAlignment="1">
      <alignment horizontal="center" vertical="center"/>
    </xf>
    <xf numFmtId="1" fontId="22" fillId="8" borderId="16" xfId="0" applyNumberFormat="1" applyFont="1" applyFill="1" applyBorder="1" applyAlignment="1">
      <alignment horizontal="center" vertical="center"/>
    </xf>
    <xf numFmtId="14" fontId="0" fillId="8" borderId="3" xfId="0" applyNumberFormat="1" applyFill="1" applyBorder="1" applyAlignment="1">
      <alignment horizontal="center" vertical="center" wrapText="1"/>
    </xf>
    <xf numFmtId="14" fontId="0" fillId="8" borderId="3" xfId="0" applyNumberFormat="1" applyFill="1" applyBorder="1" applyAlignment="1">
      <alignment horizontal="center" vertical="center"/>
    </xf>
    <xf numFmtId="0" fontId="0" fillId="8" borderId="3" xfId="0" applyFill="1" applyBorder="1" applyAlignment="1">
      <alignment horizontal="center" vertical="center"/>
    </xf>
    <xf numFmtId="1" fontId="0" fillId="8" borderId="3" xfId="0" applyNumberFormat="1" applyFill="1" applyBorder="1" applyAlignment="1">
      <alignment horizontal="center" vertical="center" wrapText="1"/>
    </xf>
    <xf numFmtId="0" fontId="0" fillId="8" borderId="3" xfId="0" applyFill="1" applyBorder="1" applyAlignment="1">
      <alignment horizontal="center" vertical="center" wrapText="1"/>
    </xf>
    <xf numFmtId="0" fontId="0" fillId="8" borderId="3" xfId="0" applyFill="1" applyBorder="1" applyAlignment="1">
      <alignment horizontal="left" vertical="center"/>
    </xf>
    <xf numFmtId="14" fontId="0" fillId="6" borderId="3" xfId="0" applyNumberFormat="1" applyFill="1" applyBorder="1" applyAlignment="1">
      <alignment horizontal="center" vertical="center"/>
    </xf>
    <xf numFmtId="14" fontId="23" fillId="6" borderId="1" xfId="0" applyNumberFormat="1" applyFont="1" applyFill="1" applyBorder="1" applyAlignment="1">
      <alignment horizontal="center" vertical="center"/>
    </xf>
    <xf numFmtId="1" fontId="22" fillId="17" borderId="1" xfId="0" applyNumberFormat="1" applyFont="1" applyFill="1" applyBorder="1" applyAlignment="1">
      <alignment horizontal="center" vertical="center"/>
    </xf>
    <xf numFmtId="0" fontId="22" fillId="17" borderId="1" xfId="0" applyFont="1" applyFill="1" applyBorder="1" applyAlignment="1">
      <alignment horizontal="center" vertical="center"/>
    </xf>
    <xf numFmtId="14" fontId="22" fillId="17" borderId="1" xfId="0" applyNumberFormat="1" applyFont="1" applyFill="1" applyBorder="1" applyAlignment="1">
      <alignment horizontal="center" vertical="center"/>
    </xf>
    <xf numFmtId="0" fontId="23" fillId="17" borderId="1" xfId="0" applyFont="1" applyFill="1" applyBorder="1" applyAlignment="1">
      <alignment horizontal="center" vertical="center"/>
    </xf>
    <xf numFmtId="0" fontId="22" fillId="17" borderId="1" xfId="0" applyFont="1" applyFill="1" applyBorder="1" applyAlignment="1">
      <alignment horizontal="center" vertical="center" wrapText="1"/>
    </xf>
    <xf numFmtId="14" fontId="22" fillId="17" borderId="14" xfId="0" applyNumberFormat="1" applyFont="1" applyFill="1" applyBorder="1" applyAlignment="1">
      <alignment horizontal="center" vertical="center"/>
    </xf>
    <xf numFmtId="0" fontId="22" fillId="17" borderId="1" xfId="0" applyFont="1" applyFill="1" applyBorder="1" applyAlignment="1">
      <alignment horizontal="left" vertical="center" wrapText="1"/>
    </xf>
    <xf numFmtId="0" fontId="11" fillId="0" borderId="14" xfId="0" applyFont="1" applyBorder="1" applyAlignment="1">
      <alignment horizontal="center" vertical="center" wrapText="1"/>
    </xf>
    <xf numFmtId="0" fontId="11" fillId="0" borderId="15" xfId="0" applyFont="1" applyBorder="1" applyAlignment="1">
      <alignment vertical="center" wrapText="1"/>
    </xf>
    <xf numFmtId="14" fontId="11" fillId="0" borderId="15" xfId="0" applyNumberFormat="1" applyFont="1" applyBorder="1" applyAlignment="1">
      <alignment horizontal="center" vertical="center" wrapText="1"/>
    </xf>
    <xf numFmtId="14" fontId="11" fillId="0" borderId="15" xfId="0" applyNumberFormat="1" applyFont="1" applyBorder="1" applyAlignment="1">
      <alignment wrapText="1"/>
    </xf>
    <xf numFmtId="0" fontId="5" fillId="5" borderId="4" xfId="0" applyFont="1" applyFill="1" applyBorder="1" applyAlignment="1">
      <alignment horizontal="center" vertical="center"/>
    </xf>
    <xf numFmtId="0" fontId="10" fillId="7" borderId="3" xfId="0" applyFont="1" applyFill="1" applyBorder="1" applyAlignment="1">
      <alignment horizontal="center" vertical="center" wrapText="1"/>
    </xf>
    <xf numFmtId="0" fontId="10" fillId="11" borderId="3"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0" fillId="12" borderId="13" xfId="0" applyFont="1" applyFill="1" applyBorder="1" applyAlignment="1">
      <alignment horizontal="center" vertical="center" wrapText="1"/>
    </xf>
    <xf numFmtId="0" fontId="10" fillId="7" borderId="8" xfId="0" applyFont="1" applyFill="1" applyBorder="1" applyAlignment="1">
      <alignment horizontal="center" vertical="center"/>
    </xf>
    <xf numFmtId="0" fontId="10" fillId="7" borderId="9" xfId="0" applyFont="1" applyFill="1" applyBorder="1" applyAlignment="1">
      <alignment horizontal="center" vertical="center"/>
    </xf>
    <xf numFmtId="0" fontId="15" fillId="10" borderId="3" xfId="0" applyFont="1" applyFill="1" applyBorder="1" applyAlignment="1">
      <alignment horizontal="center" vertical="center" wrapText="1"/>
    </xf>
    <xf numFmtId="0" fontId="10" fillId="7" borderId="3" xfId="0" applyFont="1" applyFill="1" applyBorder="1" applyAlignment="1">
      <alignment horizontal="center" vertical="center"/>
    </xf>
    <xf numFmtId="0" fontId="10" fillId="8" borderId="3" xfId="0" applyFont="1" applyFill="1" applyBorder="1" applyAlignment="1">
      <alignment horizontal="center" vertical="center"/>
    </xf>
    <xf numFmtId="0" fontId="10" fillId="12" borderId="11" xfId="0" applyFont="1" applyFill="1" applyBorder="1" applyAlignment="1">
      <alignment horizontal="center" vertical="center" wrapText="1"/>
    </xf>
    <xf numFmtId="0" fontId="10" fillId="7" borderId="7" xfId="0" applyFont="1" applyFill="1" applyBorder="1" applyAlignment="1">
      <alignment horizontal="center" vertical="center"/>
    </xf>
    <xf numFmtId="0" fontId="10" fillId="7" borderId="10" xfId="0" applyFont="1" applyFill="1" applyBorder="1" applyAlignment="1">
      <alignment horizontal="center" vertical="center"/>
    </xf>
    <xf numFmtId="0" fontId="10" fillId="12" borderId="3" xfId="0" applyFont="1" applyFill="1" applyBorder="1" applyAlignment="1">
      <alignment horizontal="center" vertical="center" wrapText="1"/>
    </xf>
  </cellXfs>
  <cellStyles count="3">
    <cellStyle name="Hipervínculo" xfId="2" builtinId="8"/>
    <cellStyle name="Hyperlink" xfId="1" xr:uid="{00000000-000B-0000-0000-000008000000}"/>
    <cellStyle name="Normal" xfId="0" builtinId="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7AD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mailto:mejiagomezluisenrique1@gmail.com" TargetMode="External"/><Relationship Id="rId13" Type="http://schemas.openxmlformats.org/officeDocument/2006/relationships/hyperlink" Target="mailto:yamile_vallejo@hotmail.com" TargetMode="External"/><Relationship Id="rId18" Type="http://schemas.openxmlformats.org/officeDocument/2006/relationships/hyperlink" Target="mailto:casipacasipa9@gmail.com" TargetMode="External"/><Relationship Id="rId3" Type="http://schemas.openxmlformats.org/officeDocument/2006/relationships/hyperlink" Target="mailto:MARITZACORDIAL@GMAIL.COM%0a%0a%0aANONIMO" TargetMode="External"/><Relationship Id="rId21" Type="http://schemas.openxmlformats.org/officeDocument/2006/relationships/hyperlink" Target="https://cdi.gobiernobogota.gov.co/cdi/detalles.php?detrad=20266030330331&amp;old=" TargetMode="External"/><Relationship Id="rId7" Type="http://schemas.openxmlformats.org/officeDocument/2006/relationships/hyperlink" Target="mailto:yy.sepulve00002@correo.policia.gov.co" TargetMode="External"/><Relationship Id="rId12" Type="http://schemas.openxmlformats.org/officeDocument/2006/relationships/hyperlink" Target="mailto:personeriaengativa@personeriabogota.gov.co" TargetMode="External"/><Relationship Id="rId17" Type="http://schemas.openxmlformats.org/officeDocument/2006/relationships/hyperlink" Target="mailto:pijaocentralph@gmail.com" TargetMode="External"/><Relationship Id="rId2" Type="http://schemas.openxmlformats.org/officeDocument/2006/relationships/hyperlink" Target="mailto:DANIELSILVAOBA5038@GMAIL.COM" TargetMode="External"/><Relationship Id="rId16" Type="http://schemas.openxmlformats.org/officeDocument/2006/relationships/hyperlink" Target="mailto:atencionalciudadano@ambientebogota.gov.co" TargetMode="External"/><Relationship Id="rId20" Type="http://schemas.openxmlformats.org/officeDocument/2006/relationships/hyperlink" Target="mailto:criks19@hotmail.com" TargetMode="External"/><Relationship Id="rId1" Type="http://schemas.openxmlformats.org/officeDocument/2006/relationships/hyperlink" Target="mailto:jdcadmon@yahoo.com%0a%0aanonimo" TargetMode="External"/><Relationship Id="rId6" Type="http://schemas.openxmlformats.org/officeDocument/2006/relationships/hyperlink" Target="mailto:somoscomunidad898@gmail.com%20%0a" TargetMode="External"/><Relationship Id="rId11" Type="http://schemas.openxmlformats.org/officeDocument/2006/relationships/hyperlink" Target="mailto:%09siga@habitatbogota.gov.co" TargetMode="External"/><Relationship Id="rId5" Type="http://schemas.openxmlformats.org/officeDocument/2006/relationships/hyperlink" Target="mailto:MARGARETH.ALEXANDRA@GMAIL.COM" TargetMode="External"/><Relationship Id="rId15" Type="http://schemas.openxmlformats.org/officeDocument/2006/relationships/hyperlink" Target="mailto:bogota@acinpro.org.co" TargetMode="External"/><Relationship Id="rId10" Type="http://schemas.openxmlformats.org/officeDocument/2006/relationships/hyperlink" Target="mailto:liliana.trujillo@redcom.com.co" TargetMode="External"/><Relationship Id="rId19" Type="http://schemas.openxmlformats.org/officeDocument/2006/relationships/hyperlink" Target="mailto:escanop@yahoo.es" TargetMode="External"/><Relationship Id="rId4" Type="http://schemas.openxmlformats.org/officeDocument/2006/relationships/hyperlink" Target="mailto:MARITZACORDIAL@GMAIL.COM%0a%0a%0aANONIMO" TargetMode="External"/><Relationship Id="rId9" Type="http://schemas.openxmlformats.org/officeDocument/2006/relationships/hyperlink" Target="mailto:LILIPACSTONE@HOTMAIL.COM" TargetMode="External"/><Relationship Id="rId14" Type="http://schemas.openxmlformats.org/officeDocument/2006/relationships/hyperlink" Target="mailto:atencionalciudadano@ambientebogota.gov.co" TargetMode="External"/><Relationship Id="rId22"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9C95B-33D9-45E1-BE99-FD6F7E241F24}">
  <sheetPr>
    <tabColor rgb="FFFF0000"/>
  </sheetPr>
  <dimension ref="A1:F14"/>
  <sheetViews>
    <sheetView topLeftCell="C6" workbookViewId="0">
      <selection activeCell="E7" sqref="E7"/>
    </sheetView>
  </sheetViews>
  <sheetFormatPr defaultColWidth="8.7109375" defaultRowHeight="15"/>
  <cols>
    <col min="2" max="2" width="20" customWidth="1"/>
    <col min="3" max="3" width="28.5703125" customWidth="1"/>
    <col min="4" max="4" width="26.28515625" customWidth="1"/>
    <col min="5" max="5" width="148" customWidth="1"/>
    <col min="6" max="6" width="38.42578125" customWidth="1"/>
  </cols>
  <sheetData>
    <row r="1" spans="1:6">
      <c r="A1" s="20" t="s">
        <v>0</v>
      </c>
      <c r="B1" s="21" t="s">
        <v>1</v>
      </c>
      <c r="C1" s="20" t="s">
        <v>2</v>
      </c>
      <c r="D1" s="20" t="s">
        <v>3</v>
      </c>
      <c r="E1" s="22" t="s">
        <v>4</v>
      </c>
      <c r="F1" s="194" t="s">
        <v>5</v>
      </c>
    </row>
    <row r="2" spans="1:6">
      <c r="A2" s="205">
        <v>1</v>
      </c>
      <c r="B2" s="195" t="s">
        <v>6</v>
      </c>
      <c r="C2" s="204" t="s">
        <v>7</v>
      </c>
      <c r="D2" s="203" t="s">
        <v>8</v>
      </c>
      <c r="E2" s="160" t="s">
        <v>9</v>
      </c>
      <c r="F2" s="194"/>
    </row>
    <row r="3" spans="1:6" ht="183" customHeight="1">
      <c r="A3" s="205"/>
      <c r="B3" s="195"/>
      <c r="C3" s="204"/>
      <c r="D3" s="203"/>
      <c r="E3" s="35" t="s">
        <v>10</v>
      </c>
      <c r="F3" s="161" t="s">
        <v>11</v>
      </c>
    </row>
    <row r="4" spans="1:6" ht="259.5" customHeight="1">
      <c r="A4" s="18">
        <v>2</v>
      </c>
      <c r="B4" s="195" t="s">
        <v>12</v>
      </c>
      <c r="C4" s="19" t="s">
        <v>13</v>
      </c>
      <c r="D4" s="23" t="s">
        <v>14</v>
      </c>
      <c r="E4" s="35" t="s">
        <v>15</v>
      </c>
      <c r="F4" s="161" t="s">
        <v>16</v>
      </c>
    </row>
    <row r="5" spans="1:6" ht="97.5" customHeight="1">
      <c r="A5" s="18"/>
      <c r="B5" s="195"/>
      <c r="C5" s="19" t="s">
        <v>13</v>
      </c>
      <c r="D5" s="23" t="s">
        <v>17</v>
      </c>
      <c r="E5" s="13" t="s">
        <v>18</v>
      </c>
      <c r="F5" s="162" t="s">
        <v>19</v>
      </c>
    </row>
    <row r="6" spans="1:6" ht="376.5">
      <c r="A6" s="199">
        <v>3</v>
      </c>
      <c r="B6" s="195" t="s">
        <v>20</v>
      </c>
      <c r="C6" s="204" t="s">
        <v>21</v>
      </c>
      <c r="D6" s="23" t="s">
        <v>22</v>
      </c>
      <c r="E6" s="35" t="s">
        <v>23</v>
      </c>
      <c r="F6" s="12" t="s">
        <v>24</v>
      </c>
    </row>
    <row r="7" spans="1:6" ht="88.5" customHeight="1">
      <c r="A7" s="206"/>
      <c r="B7" s="195"/>
      <c r="C7" s="204"/>
      <c r="D7" s="23" t="s">
        <v>25</v>
      </c>
      <c r="E7" s="9" t="s">
        <v>26</v>
      </c>
      <c r="F7" s="11" t="s">
        <v>27</v>
      </c>
    </row>
    <row r="8" spans="1:6" ht="336" customHeight="1">
      <c r="A8" s="18">
        <v>4</v>
      </c>
      <c r="B8" s="17" t="s">
        <v>28</v>
      </c>
      <c r="C8" s="19" t="s">
        <v>29</v>
      </c>
      <c r="D8" s="24" t="s">
        <v>30</v>
      </c>
      <c r="E8" s="10" t="s">
        <v>31</v>
      </c>
      <c r="F8" s="36" t="s">
        <v>32</v>
      </c>
    </row>
    <row r="9" spans="1:6" ht="108" customHeight="1">
      <c r="A9" s="199">
        <v>5</v>
      </c>
      <c r="B9" s="195" t="s">
        <v>33</v>
      </c>
      <c r="C9" s="197" t="s">
        <v>34</v>
      </c>
      <c r="D9" s="14" t="s">
        <v>35</v>
      </c>
      <c r="E9" s="16" t="s">
        <v>36</v>
      </c>
      <c r="F9" s="15" t="s">
        <v>37</v>
      </c>
    </row>
    <row r="10" spans="1:6" ht="138" customHeight="1">
      <c r="A10" s="200"/>
      <c r="B10" s="195"/>
      <c r="C10" s="198"/>
      <c r="D10" s="14" t="s">
        <v>35</v>
      </c>
      <c r="E10" s="16" t="s">
        <v>38</v>
      </c>
      <c r="F10" s="15" t="s">
        <v>37</v>
      </c>
    </row>
    <row r="11" spans="1:6" ht="283.5" customHeight="1">
      <c r="A11" s="200"/>
      <c r="B11" s="196"/>
      <c r="C11" s="198"/>
      <c r="D11" s="27" t="s">
        <v>39</v>
      </c>
      <c r="E11" s="28" t="s">
        <v>40</v>
      </c>
      <c r="F11" s="29" t="s">
        <v>37</v>
      </c>
    </row>
    <row r="12" spans="1:6" ht="189">
      <c r="A12" s="202">
        <v>6</v>
      </c>
      <c r="B12" s="195" t="s">
        <v>6</v>
      </c>
      <c r="C12" s="207" t="s">
        <v>41</v>
      </c>
      <c r="D12" s="25" t="s">
        <v>42</v>
      </c>
      <c r="E12" s="30" t="s">
        <v>43</v>
      </c>
      <c r="F12" s="15" t="s">
        <v>37</v>
      </c>
    </row>
    <row r="13" spans="1:6" ht="81">
      <c r="A13" s="202"/>
      <c r="B13" s="195"/>
      <c r="C13" s="207"/>
      <c r="D13" s="201" t="s">
        <v>44</v>
      </c>
      <c r="E13" s="30" t="s">
        <v>45</v>
      </c>
      <c r="F13" s="15" t="s">
        <v>37</v>
      </c>
    </row>
    <row r="14" spans="1:6" ht="81">
      <c r="A14" s="202"/>
      <c r="B14" s="195"/>
      <c r="C14" s="26" t="s">
        <v>46</v>
      </c>
      <c r="D14" s="201"/>
      <c r="E14" s="37" t="s">
        <v>47</v>
      </c>
      <c r="F14" s="15" t="s">
        <v>37</v>
      </c>
    </row>
  </sheetData>
  <mergeCells count="16">
    <mergeCell ref="F1:F2"/>
    <mergeCell ref="B9:B11"/>
    <mergeCell ref="C9:C11"/>
    <mergeCell ref="A9:A11"/>
    <mergeCell ref="D13:D14"/>
    <mergeCell ref="B12:B14"/>
    <mergeCell ref="A12:A14"/>
    <mergeCell ref="D2:D3"/>
    <mergeCell ref="C2:C3"/>
    <mergeCell ref="B2:B3"/>
    <mergeCell ref="B4:B5"/>
    <mergeCell ref="A2:A3"/>
    <mergeCell ref="A6:A7"/>
    <mergeCell ref="C12:C13"/>
    <mergeCell ref="B6:B7"/>
    <mergeCell ref="C6:C7"/>
  </mergeCells>
  <conditionalFormatting sqref="A1:E1">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08914-CDEA-420E-AEA2-D00A05E3E1BB}">
  <sheetPr>
    <tabColor rgb="FF00B0F0"/>
  </sheetPr>
  <dimension ref="A1:Q1048254"/>
  <sheetViews>
    <sheetView tabSelected="1" zoomScale="81" zoomScaleNormal="81" workbookViewId="0">
      <pane ySplit="4" topLeftCell="A137" activePane="bottomLeft" state="frozen"/>
      <selection pane="bottomLeft" activeCell="E141" sqref="E141"/>
    </sheetView>
  </sheetViews>
  <sheetFormatPr defaultColWidth="11.42578125" defaultRowHeight="15" customHeight="1"/>
  <cols>
    <col min="1" max="1" width="11.42578125" style="8"/>
    <col min="2" max="2" width="29.140625" style="102" customWidth="1"/>
    <col min="3" max="3" width="18" style="8" customWidth="1"/>
    <col min="4" max="4" width="24.42578125" style="8" customWidth="1"/>
    <col min="5" max="5" width="19.7109375" style="8" customWidth="1"/>
    <col min="6" max="6" width="19.28515625" style="32" customWidth="1"/>
    <col min="7" max="7" width="23" style="43" bestFit="1" customWidth="1"/>
    <col min="8" max="8" width="20.28515625" style="8" customWidth="1"/>
    <col min="9" max="9" width="27" style="33" customWidth="1"/>
    <col min="10" max="10" width="32" style="33" customWidth="1"/>
    <col min="11" max="12" width="26.28515625" style="8" customWidth="1"/>
    <col min="13" max="13" width="51.140625" style="39" customWidth="1"/>
    <col min="14" max="16384" width="11.42578125" style="8"/>
  </cols>
  <sheetData>
    <row r="1" spans="1:13">
      <c r="B1" s="105" t="s">
        <v>48</v>
      </c>
      <c r="C1" s="3">
        <f ca="1">TODAY()</f>
        <v>46196</v>
      </c>
      <c r="G1" s="33"/>
    </row>
    <row r="2" spans="1:13" ht="28.5" customHeight="1">
      <c r="B2" s="106"/>
      <c r="C2" s="7"/>
      <c r="D2" s="34"/>
      <c r="G2" s="33"/>
    </row>
    <row r="3" spans="1:13">
      <c r="G3" s="33"/>
      <c r="J3" s="193" t="s">
        <v>49</v>
      </c>
      <c r="K3" s="193"/>
      <c r="L3" s="193"/>
    </row>
    <row r="4" spans="1:13" s="33" customFormat="1" ht="21.75">
      <c r="A4" s="44" t="s">
        <v>0</v>
      </c>
      <c r="B4" s="45" t="s">
        <v>50</v>
      </c>
      <c r="C4" s="44" t="s">
        <v>51</v>
      </c>
      <c r="D4" s="44" t="s">
        <v>52</v>
      </c>
      <c r="E4" s="44" t="s">
        <v>53</v>
      </c>
      <c r="F4" s="45" t="s">
        <v>54</v>
      </c>
      <c r="G4" s="46" t="s">
        <v>55</v>
      </c>
      <c r="H4" s="47" t="s">
        <v>56</v>
      </c>
      <c r="I4" s="44" t="s">
        <v>57</v>
      </c>
      <c r="J4" s="44" t="s">
        <v>58</v>
      </c>
      <c r="K4" s="44" t="s">
        <v>59</v>
      </c>
      <c r="L4" s="44" t="s">
        <v>60</v>
      </c>
      <c r="M4" s="44" t="s">
        <v>61</v>
      </c>
    </row>
    <row r="5" spans="1:13" s="33" customFormat="1" ht="21.75">
      <c r="A5" s="48">
        <v>1</v>
      </c>
      <c r="B5" s="49">
        <v>20254603229132</v>
      </c>
      <c r="C5" s="50">
        <v>5026402025</v>
      </c>
      <c r="D5" s="51">
        <v>45923</v>
      </c>
      <c r="E5" s="49">
        <v>20266030256221</v>
      </c>
      <c r="F5" s="49">
        <v>20266030256221</v>
      </c>
      <c r="G5" s="50" t="s">
        <v>62</v>
      </c>
      <c r="H5" s="52"/>
      <c r="I5" s="50" t="s">
        <v>63</v>
      </c>
      <c r="J5" s="50"/>
      <c r="K5" s="50" t="s">
        <v>64</v>
      </c>
      <c r="L5" s="53" t="s">
        <v>65</v>
      </c>
      <c r="M5" s="50" t="s">
        <v>66</v>
      </c>
    </row>
    <row r="6" spans="1:13" s="33" customFormat="1" ht="156">
      <c r="A6" s="48">
        <v>2</v>
      </c>
      <c r="B6" s="49">
        <v>20254603954952</v>
      </c>
      <c r="C6" s="50">
        <v>6252852025</v>
      </c>
      <c r="D6" s="51">
        <v>45986</v>
      </c>
      <c r="E6" s="50" t="s">
        <v>67</v>
      </c>
      <c r="F6" s="50" t="s">
        <v>67</v>
      </c>
      <c r="G6" s="50" t="s">
        <v>68</v>
      </c>
      <c r="H6" s="54">
        <v>46145</v>
      </c>
      <c r="I6" s="50" t="s">
        <v>69</v>
      </c>
      <c r="J6" s="50" t="s">
        <v>70</v>
      </c>
      <c r="K6" s="50" t="s">
        <v>71</v>
      </c>
      <c r="L6" s="53" t="s">
        <v>65</v>
      </c>
      <c r="M6" s="55" t="s">
        <v>72</v>
      </c>
    </row>
    <row r="7" spans="1:13" s="33" customFormat="1" ht="114.75">
      <c r="A7" s="48">
        <v>3</v>
      </c>
      <c r="B7" s="49">
        <v>20254213957152</v>
      </c>
      <c r="C7" s="50" t="s">
        <v>73</v>
      </c>
      <c r="D7" s="51">
        <v>45987</v>
      </c>
      <c r="E7" s="49">
        <v>20266030255911</v>
      </c>
      <c r="F7" s="49">
        <v>20266030255911</v>
      </c>
      <c r="G7" s="50" t="s">
        <v>68</v>
      </c>
      <c r="H7" s="54">
        <v>46145</v>
      </c>
      <c r="I7" s="50" t="s">
        <v>74</v>
      </c>
      <c r="J7" s="50" t="s">
        <v>75</v>
      </c>
      <c r="K7" s="50" t="s">
        <v>76</v>
      </c>
      <c r="L7" s="50" t="s">
        <v>77</v>
      </c>
      <c r="M7" s="56" t="s">
        <v>78</v>
      </c>
    </row>
    <row r="8" spans="1:13" s="33" customFormat="1" ht="238.5">
      <c r="A8" s="48">
        <v>4</v>
      </c>
      <c r="B8" s="49">
        <v>20254604176612</v>
      </c>
      <c r="C8" s="50">
        <v>7018812025</v>
      </c>
      <c r="D8" s="51">
        <v>46008</v>
      </c>
      <c r="E8" s="50" t="s">
        <v>79</v>
      </c>
      <c r="F8" s="50" t="s">
        <v>79</v>
      </c>
      <c r="G8" s="50" t="s">
        <v>68</v>
      </c>
      <c r="H8" s="54">
        <v>46145</v>
      </c>
      <c r="I8" s="50" t="s">
        <v>69</v>
      </c>
      <c r="J8" s="50" t="s">
        <v>80</v>
      </c>
      <c r="K8" s="50" t="s">
        <v>81</v>
      </c>
      <c r="L8" s="50"/>
      <c r="M8" s="55" t="s">
        <v>82</v>
      </c>
    </row>
    <row r="9" spans="1:13" s="33" customFormat="1" ht="238.5">
      <c r="A9" s="48">
        <v>5</v>
      </c>
      <c r="B9" s="49">
        <v>20254604180672</v>
      </c>
      <c r="C9" s="50">
        <v>6977492025</v>
      </c>
      <c r="D9" s="51">
        <v>46008</v>
      </c>
      <c r="E9" s="49">
        <v>20266030256311</v>
      </c>
      <c r="F9" s="49">
        <v>20266030256311</v>
      </c>
      <c r="G9" s="50" t="s">
        <v>68</v>
      </c>
      <c r="H9" s="54">
        <v>46145</v>
      </c>
      <c r="I9" s="50" t="s">
        <v>69</v>
      </c>
      <c r="J9" s="50" t="s">
        <v>83</v>
      </c>
      <c r="K9" s="50" t="s">
        <v>84</v>
      </c>
      <c r="L9" s="50" t="s">
        <v>85</v>
      </c>
      <c r="M9" s="55" t="s">
        <v>86</v>
      </c>
    </row>
    <row r="10" spans="1:13" s="33" customFormat="1" ht="63">
      <c r="A10" s="48">
        <v>6</v>
      </c>
      <c r="B10" s="50" t="s">
        <v>87</v>
      </c>
      <c r="C10" s="50" t="s">
        <v>73</v>
      </c>
      <c r="D10" s="51">
        <v>46009</v>
      </c>
      <c r="E10" s="50" t="s">
        <v>88</v>
      </c>
      <c r="F10" s="50" t="s">
        <v>88</v>
      </c>
      <c r="G10" s="50" t="s">
        <v>68</v>
      </c>
      <c r="H10" s="54">
        <v>46145</v>
      </c>
      <c r="I10" s="50" t="s">
        <v>89</v>
      </c>
      <c r="J10" s="50" t="s">
        <v>80</v>
      </c>
      <c r="K10" s="53"/>
      <c r="L10" s="53"/>
      <c r="M10" s="55" t="s">
        <v>90</v>
      </c>
    </row>
    <row r="11" spans="1:13" s="33" customFormat="1" ht="42">
      <c r="A11" s="48">
        <v>7</v>
      </c>
      <c r="B11" s="49">
        <v>20254214198522</v>
      </c>
      <c r="C11" s="50" t="s">
        <v>73</v>
      </c>
      <c r="D11" s="51">
        <v>46010</v>
      </c>
      <c r="E11" s="50" t="s">
        <v>91</v>
      </c>
      <c r="F11" s="50" t="s">
        <v>91</v>
      </c>
      <c r="G11" s="50"/>
      <c r="H11" s="54">
        <v>46145</v>
      </c>
      <c r="I11" s="50" t="s">
        <v>92</v>
      </c>
      <c r="J11" s="50" t="s">
        <v>93</v>
      </c>
      <c r="K11" s="53" t="s">
        <v>94</v>
      </c>
      <c r="L11" s="53" t="s">
        <v>95</v>
      </c>
      <c r="M11" s="55" t="s">
        <v>96</v>
      </c>
    </row>
    <row r="12" spans="1:13" s="33" customFormat="1" ht="73.5">
      <c r="A12" s="48">
        <v>8</v>
      </c>
      <c r="B12" s="49">
        <v>20254214242362</v>
      </c>
      <c r="C12" s="50" t="s">
        <v>73</v>
      </c>
      <c r="D12" s="51">
        <v>46017.378472222219</v>
      </c>
      <c r="E12" s="50" t="s">
        <v>97</v>
      </c>
      <c r="F12" s="50" t="s">
        <v>97</v>
      </c>
      <c r="G12" s="50" t="s">
        <v>68</v>
      </c>
      <c r="H12" s="54">
        <v>46145</v>
      </c>
      <c r="I12" s="50" t="s">
        <v>98</v>
      </c>
      <c r="J12" s="50" t="s">
        <v>99</v>
      </c>
      <c r="K12" s="50" t="s">
        <v>100</v>
      </c>
      <c r="L12" s="50" t="s">
        <v>101</v>
      </c>
      <c r="M12" s="55" t="s">
        <v>102</v>
      </c>
    </row>
    <row r="13" spans="1:13" s="33" customFormat="1" ht="93.75">
      <c r="A13" s="48">
        <v>9</v>
      </c>
      <c r="B13" s="49">
        <v>20256010247862</v>
      </c>
      <c r="C13" s="50" t="s">
        <v>73</v>
      </c>
      <c r="D13" s="51">
        <v>46017</v>
      </c>
      <c r="E13" s="49">
        <v>20266030256131</v>
      </c>
      <c r="F13" s="49">
        <v>20266030256131</v>
      </c>
      <c r="G13" s="50" t="s">
        <v>68</v>
      </c>
      <c r="H13" s="54">
        <v>46145</v>
      </c>
      <c r="I13" s="50" t="s">
        <v>103</v>
      </c>
      <c r="J13" s="50" t="s">
        <v>104</v>
      </c>
      <c r="K13" s="53" t="s">
        <v>105</v>
      </c>
      <c r="L13" s="53" t="s">
        <v>106</v>
      </c>
      <c r="M13" s="50" t="s">
        <v>107</v>
      </c>
    </row>
    <row r="14" spans="1:13" s="33" customFormat="1" ht="93.75">
      <c r="A14" s="48">
        <v>10</v>
      </c>
      <c r="B14" s="49">
        <v>20256010248192</v>
      </c>
      <c r="C14" s="50" t="s">
        <v>73</v>
      </c>
      <c r="D14" s="51">
        <v>46017</v>
      </c>
      <c r="E14" s="49">
        <v>20266030256161</v>
      </c>
      <c r="F14" s="49">
        <v>20266030256161</v>
      </c>
      <c r="G14" s="50" t="s">
        <v>68</v>
      </c>
      <c r="H14" s="54">
        <v>46145</v>
      </c>
      <c r="I14" s="50" t="s">
        <v>69</v>
      </c>
      <c r="J14" s="50" t="s">
        <v>108</v>
      </c>
      <c r="K14" s="53" t="s">
        <v>84</v>
      </c>
      <c r="L14" s="53" t="s">
        <v>109</v>
      </c>
      <c r="M14" s="55" t="s">
        <v>110</v>
      </c>
    </row>
    <row r="15" spans="1:13" s="33" customFormat="1" ht="238.5">
      <c r="A15" s="48">
        <v>11</v>
      </c>
      <c r="B15" s="49">
        <v>20254604246942</v>
      </c>
      <c r="C15" s="50">
        <v>7155802025</v>
      </c>
      <c r="D15" s="51">
        <v>46017</v>
      </c>
      <c r="E15" s="49">
        <v>20266030256101</v>
      </c>
      <c r="F15" s="49">
        <v>20266030256101</v>
      </c>
      <c r="G15" s="50"/>
      <c r="H15" s="54">
        <v>46145</v>
      </c>
      <c r="I15" s="50" t="s">
        <v>69</v>
      </c>
      <c r="J15" s="50" t="s">
        <v>111</v>
      </c>
      <c r="K15" s="53" t="s">
        <v>84</v>
      </c>
      <c r="L15" s="53" t="s">
        <v>109</v>
      </c>
      <c r="M15" s="55" t="s">
        <v>112</v>
      </c>
    </row>
    <row r="16" spans="1:13" s="33" customFormat="1" ht="83.25">
      <c r="A16" s="48">
        <v>12</v>
      </c>
      <c r="B16" s="49">
        <v>20256010248342</v>
      </c>
      <c r="C16" s="50" t="s">
        <v>73</v>
      </c>
      <c r="D16" s="51">
        <v>46017</v>
      </c>
      <c r="E16" s="49">
        <v>20266030256181</v>
      </c>
      <c r="F16" s="49">
        <v>20266030256181</v>
      </c>
      <c r="G16" s="50" t="s">
        <v>68</v>
      </c>
      <c r="H16" s="54">
        <v>46145</v>
      </c>
      <c r="I16" s="50" t="s">
        <v>113</v>
      </c>
      <c r="J16" s="50" t="s">
        <v>114</v>
      </c>
      <c r="K16" s="50" t="s">
        <v>115</v>
      </c>
      <c r="L16" s="50" t="s">
        <v>116</v>
      </c>
      <c r="M16" s="55" t="s">
        <v>117</v>
      </c>
    </row>
    <row r="17" spans="1:17" s="33" customFormat="1" ht="63">
      <c r="A17" s="48">
        <v>13</v>
      </c>
      <c r="B17" s="49">
        <v>20254604248402</v>
      </c>
      <c r="C17" s="50">
        <v>7194012025</v>
      </c>
      <c r="D17" s="51">
        <v>46017</v>
      </c>
      <c r="E17" s="49">
        <v>20266030256111</v>
      </c>
      <c r="F17" s="57">
        <v>42730</v>
      </c>
      <c r="G17" s="50" t="s">
        <v>68</v>
      </c>
      <c r="H17" s="54">
        <v>46145</v>
      </c>
      <c r="I17" s="50" t="s">
        <v>69</v>
      </c>
      <c r="J17" s="50" t="s">
        <v>118</v>
      </c>
      <c r="K17" s="50"/>
      <c r="L17" s="53" t="s">
        <v>106</v>
      </c>
      <c r="M17" s="55" t="s">
        <v>119</v>
      </c>
    </row>
    <row r="18" spans="1:17" s="33" customFormat="1" ht="63">
      <c r="A18" s="48">
        <v>14</v>
      </c>
      <c r="B18" s="49">
        <v>20254604254932</v>
      </c>
      <c r="C18" s="50">
        <v>7155462025</v>
      </c>
      <c r="D18" s="51">
        <v>46020</v>
      </c>
      <c r="E18" s="49">
        <v>20266030256121</v>
      </c>
      <c r="F18" s="49">
        <v>20266030256121</v>
      </c>
      <c r="G18" s="50" t="s">
        <v>68</v>
      </c>
      <c r="H18" s="54">
        <v>46145</v>
      </c>
      <c r="I18" s="50" t="s">
        <v>69</v>
      </c>
      <c r="J18" s="50" t="s">
        <v>120</v>
      </c>
      <c r="K18" s="50" t="s">
        <v>84</v>
      </c>
      <c r="L18" s="53" t="s">
        <v>109</v>
      </c>
      <c r="M18" s="55" t="s">
        <v>121</v>
      </c>
    </row>
    <row r="19" spans="1:17" s="33" customFormat="1" ht="73.5">
      <c r="A19" s="48">
        <v>15</v>
      </c>
      <c r="B19" s="49">
        <v>20256010248512</v>
      </c>
      <c r="C19" s="50" t="s">
        <v>73</v>
      </c>
      <c r="D19" s="51">
        <v>46020</v>
      </c>
      <c r="E19" s="50" t="s">
        <v>122</v>
      </c>
      <c r="F19" s="50" t="s">
        <v>122</v>
      </c>
      <c r="G19" s="50" t="s">
        <v>68</v>
      </c>
      <c r="H19" s="54">
        <v>46145</v>
      </c>
      <c r="I19" s="50" t="s">
        <v>123</v>
      </c>
      <c r="J19" s="50" t="s">
        <v>94</v>
      </c>
      <c r="K19" s="53" t="s">
        <v>95</v>
      </c>
      <c r="L19" s="53" t="s">
        <v>95</v>
      </c>
      <c r="M19" s="55" t="s">
        <v>124</v>
      </c>
    </row>
    <row r="20" spans="1:17" s="33" customFormat="1" ht="21.75">
      <c r="A20" s="48">
        <v>16</v>
      </c>
      <c r="B20" s="58">
        <v>20266010006672</v>
      </c>
      <c r="C20" s="50" t="s">
        <v>73</v>
      </c>
      <c r="D20" s="59">
        <v>46044</v>
      </c>
      <c r="E20" s="50" t="s">
        <v>125</v>
      </c>
      <c r="F20" s="50" t="s">
        <v>125</v>
      </c>
      <c r="G20" s="50" t="s">
        <v>68</v>
      </c>
      <c r="H20" s="54">
        <v>46145</v>
      </c>
      <c r="I20" s="50" t="s">
        <v>69</v>
      </c>
      <c r="J20" s="50" t="s">
        <v>73</v>
      </c>
      <c r="K20" s="50" t="s">
        <v>73</v>
      </c>
      <c r="L20" s="50" t="s">
        <v>73</v>
      </c>
      <c r="M20" s="50" t="s">
        <v>126</v>
      </c>
    </row>
    <row r="21" spans="1:17" ht="63" customHeight="1">
      <c r="A21" s="48">
        <v>17</v>
      </c>
      <c r="B21" s="49">
        <v>20256010201932</v>
      </c>
      <c r="C21" s="53" t="s">
        <v>73</v>
      </c>
      <c r="D21" s="51">
        <v>45946</v>
      </c>
      <c r="E21" s="49">
        <v>20266030295121</v>
      </c>
      <c r="F21" s="89">
        <v>46156</v>
      </c>
      <c r="G21" s="62" t="s">
        <v>127</v>
      </c>
      <c r="H21" s="63">
        <v>46098</v>
      </c>
      <c r="I21" s="62" t="s">
        <v>128</v>
      </c>
      <c r="J21" s="62" t="s">
        <v>129</v>
      </c>
      <c r="K21" s="53" t="s">
        <v>130</v>
      </c>
      <c r="L21" s="53" t="s">
        <v>131</v>
      </c>
      <c r="M21" s="64" t="s">
        <v>132</v>
      </c>
    </row>
    <row r="22" spans="1:17" s="31" customFormat="1" ht="21.75">
      <c r="A22" s="48">
        <v>18</v>
      </c>
      <c r="B22" s="65">
        <v>20256010226822</v>
      </c>
      <c r="C22" s="66" t="s">
        <v>73</v>
      </c>
      <c r="D22" s="67">
        <v>45986</v>
      </c>
      <c r="E22" s="68" t="s">
        <v>133</v>
      </c>
      <c r="F22" s="69">
        <v>20256030949781</v>
      </c>
      <c r="G22" s="62" t="s">
        <v>134</v>
      </c>
      <c r="H22" s="70">
        <v>46100</v>
      </c>
      <c r="I22" s="71" t="s">
        <v>135</v>
      </c>
      <c r="J22" s="72" t="s">
        <v>136</v>
      </c>
      <c r="K22" s="66"/>
      <c r="L22" s="66"/>
      <c r="M22" s="73" t="s">
        <v>137</v>
      </c>
      <c r="N22" s="38"/>
      <c r="O22" s="38"/>
      <c r="P22" s="38"/>
      <c r="Q22" s="38"/>
    </row>
    <row r="23" spans="1:17" ht="87.75" customHeight="1">
      <c r="A23" s="48">
        <v>19</v>
      </c>
      <c r="B23" s="49">
        <v>20256010227762</v>
      </c>
      <c r="C23" s="74">
        <v>6026742025</v>
      </c>
      <c r="D23" s="51">
        <v>45987.455555555556</v>
      </c>
      <c r="E23" s="82" t="s">
        <v>138</v>
      </c>
      <c r="F23" s="89">
        <v>46156</v>
      </c>
      <c r="G23" s="62" t="s">
        <v>68</v>
      </c>
      <c r="H23" s="63">
        <v>46100</v>
      </c>
      <c r="I23" s="62" t="s">
        <v>69</v>
      </c>
      <c r="J23" s="62" t="s">
        <v>139</v>
      </c>
      <c r="K23" s="53" t="s">
        <v>140</v>
      </c>
      <c r="L23" s="53" t="s">
        <v>141</v>
      </c>
      <c r="M23" s="75" t="s">
        <v>142</v>
      </c>
    </row>
    <row r="24" spans="1:17" ht="33">
      <c r="A24" s="48">
        <v>20</v>
      </c>
      <c r="B24" s="49">
        <v>20256010227982</v>
      </c>
      <c r="C24" s="53" t="s">
        <v>73</v>
      </c>
      <c r="D24" s="51">
        <v>45987.491666666669</v>
      </c>
      <c r="E24" s="82" t="s">
        <v>143</v>
      </c>
      <c r="F24" s="89">
        <v>46156</v>
      </c>
      <c r="G24" s="62" t="s">
        <v>68</v>
      </c>
      <c r="H24" s="63">
        <v>46100</v>
      </c>
      <c r="I24" s="62" t="s">
        <v>69</v>
      </c>
      <c r="J24" s="62" t="s">
        <v>139</v>
      </c>
      <c r="K24" s="53" t="s">
        <v>140</v>
      </c>
      <c r="L24" s="53" t="s">
        <v>141</v>
      </c>
      <c r="M24" s="75" t="s">
        <v>142</v>
      </c>
    </row>
    <row r="25" spans="1:17" ht="21.75">
      <c r="A25" s="48">
        <v>21</v>
      </c>
      <c r="B25" s="49">
        <v>20256010228112</v>
      </c>
      <c r="C25" s="53">
        <v>5967742025</v>
      </c>
      <c r="D25" s="51">
        <v>45987</v>
      </c>
      <c r="E25" s="61">
        <v>20266030280271</v>
      </c>
      <c r="F25" s="61">
        <v>20266030280271</v>
      </c>
      <c r="G25" s="62" t="s">
        <v>68</v>
      </c>
      <c r="H25" s="63">
        <v>46100</v>
      </c>
      <c r="I25" s="62" t="s">
        <v>69</v>
      </c>
      <c r="J25" s="62" t="s">
        <v>144</v>
      </c>
      <c r="K25" s="53" t="s">
        <v>145</v>
      </c>
      <c r="L25" s="53" t="s">
        <v>65</v>
      </c>
      <c r="M25" s="64" t="s">
        <v>146</v>
      </c>
    </row>
    <row r="26" spans="1:17" ht="22.5">
      <c r="A26" s="48">
        <v>22</v>
      </c>
      <c r="B26" s="49">
        <v>20256010228402</v>
      </c>
      <c r="C26" s="53">
        <v>6026742025</v>
      </c>
      <c r="D26" s="51">
        <v>45987</v>
      </c>
      <c r="E26" s="82" t="s">
        <v>138</v>
      </c>
      <c r="F26" s="89">
        <v>46156</v>
      </c>
      <c r="G26" s="62" t="s">
        <v>68</v>
      </c>
      <c r="H26" s="63">
        <v>46100</v>
      </c>
      <c r="I26" s="62" t="s">
        <v>69</v>
      </c>
      <c r="J26" s="62" t="s">
        <v>139</v>
      </c>
      <c r="K26" s="53" t="s">
        <v>140</v>
      </c>
      <c r="L26" s="53" t="s">
        <v>141</v>
      </c>
      <c r="M26" s="75" t="s">
        <v>142</v>
      </c>
    </row>
    <row r="27" spans="1:17" ht="21.75">
      <c r="A27" s="48">
        <v>23</v>
      </c>
      <c r="B27" s="49">
        <v>20256010234562</v>
      </c>
      <c r="C27" s="53" t="s">
        <v>73</v>
      </c>
      <c r="D27" s="51">
        <v>45995</v>
      </c>
      <c r="E27" s="61" t="s">
        <v>147</v>
      </c>
      <c r="F27" s="61" t="s">
        <v>147</v>
      </c>
      <c r="G27" s="62" t="s">
        <v>68</v>
      </c>
      <c r="H27" s="63">
        <v>46100</v>
      </c>
      <c r="I27" s="62" t="s">
        <v>148</v>
      </c>
      <c r="J27" s="62" t="s">
        <v>149</v>
      </c>
      <c r="K27" s="53" t="s">
        <v>85</v>
      </c>
      <c r="L27" s="53" t="s">
        <v>109</v>
      </c>
      <c r="M27" s="64" t="s">
        <v>150</v>
      </c>
    </row>
    <row r="28" spans="1:17" ht="21.75">
      <c r="A28" s="48">
        <v>24</v>
      </c>
      <c r="B28" s="49">
        <v>20256010236022</v>
      </c>
      <c r="C28" s="53">
        <v>6672312025</v>
      </c>
      <c r="D28" s="51">
        <v>46000</v>
      </c>
      <c r="E28" s="76" t="s">
        <v>133</v>
      </c>
      <c r="F28" s="61">
        <v>20256030892181</v>
      </c>
      <c r="G28" s="62" t="s">
        <v>151</v>
      </c>
      <c r="H28" s="63">
        <v>46100</v>
      </c>
      <c r="I28" s="62" t="s">
        <v>152</v>
      </c>
      <c r="J28" s="62" t="s">
        <v>153</v>
      </c>
      <c r="K28" s="53" t="s">
        <v>154</v>
      </c>
      <c r="L28" s="53" t="s">
        <v>65</v>
      </c>
      <c r="M28" s="75" t="s">
        <v>155</v>
      </c>
    </row>
    <row r="29" spans="1:17" ht="137.25">
      <c r="A29" s="48">
        <v>25</v>
      </c>
      <c r="B29" s="49">
        <v>20256010236412</v>
      </c>
      <c r="C29" s="53" t="s">
        <v>73</v>
      </c>
      <c r="D29" s="51">
        <v>46000</v>
      </c>
      <c r="E29" s="61">
        <v>20266030280301</v>
      </c>
      <c r="F29" s="61">
        <v>20266030280301</v>
      </c>
      <c r="G29" s="62" t="s">
        <v>68</v>
      </c>
      <c r="H29" s="63">
        <v>46100</v>
      </c>
      <c r="I29" s="62" t="s">
        <v>69</v>
      </c>
      <c r="J29" s="62" t="s">
        <v>156</v>
      </c>
      <c r="K29" s="53" t="s">
        <v>84</v>
      </c>
      <c r="L29" s="53" t="s">
        <v>109</v>
      </c>
      <c r="M29" s="64" t="s">
        <v>157</v>
      </c>
    </row>
    <row r="30" spans="1:17" ht="21.75">
      <c r="A30" s="48">
        <v>26</v>
      </c>
      <c r="B30" s="49">
        <v>20256010237552</v>
      </c>
      <c r="C30" s="53" t="s">
        <v>73</v>
      </c>
      <c r="D30" s="51">
        <v>46002.354166666664</v>
      </c>
      <c r="E30" s="61" t="s">
        <v>158</v>
      </c>
      <c r="F30" s="61" t="s">
        <v>158</v>
      </c>
      <c r="G30" s="62" t="s">
        <v>68</v>
      </c>
      <c r="H30" s="63">
        <v>46100</v>
      </c>
      <c r="I30" s="62" t="s">
        <v>159</v>
      </c>
      <c r="J30" s="62" t="s">
        <v>160</v>
      </c>
      <c r="K30" s="53" t="s">
        <v>161</v>
      </c>
      <c r="L30" s="53" t="s">
        <v>162</v>
      </c>
      <c r="M30" s="64" t="s">
        <v>163</v>
      </c>
    </row>
    <row r="31" spans="1:17" ht="93.75">
      <c r="A31" s="48">
        <v>27</v>
      </c>
      <c r="B31" s="49">
        <v>20256010238992</v>
      </c>
      <c r="C31" s="53" t="s">
        <v>73</v>
      </c>
      <c r="D31" s="51">
        <v>46003.538888888892</v>
      </c>
      <c r="E31" s="61">
        <v>20266030280321</v>
      </c>
      <c r="F31" s="61">
        <v>20266030280321</v>
      </c>
      <c r="G31" s="62" t="s">
        <v>68</v>
      </c>
      <c r="H31" s="63">
        <v>46100</v>
      </c>
      <c r="I31" s="77" t="s">
        <v>164</v>
      </c>
      <c r="J31" s="62" t="s">
        <v>165</v>
      </c>
      <c r="K31" s="53" t="s">
        <v>166</v>
      </c>
      <c r="L31" s="53" t="s">
        <v>65</v>
      </c>
      <c r="M31" s="64" t="s">
        <v>167</v>
      </c>
    </row>
    <row r="32" spans="1:17" ht="83.25">
      <c r="A32" s="48">
        <v>28</v>
      </c>
      <c r="B32" s="49">
        <v>20256010239032</v>
      </c>
      <c r="C32" s="53" t="s">
        <v>73</v>
      </c>
      <c r="D32" s="51">
        <v>46003.540277777778</v>
      </c>
      <c r="E32" s="61">
        <v>20266030280341</v>
      </c>
      <c r="F32" s="61">
        <v>20266030280341</v>
      </c>
      <c r="G32" s="62" t="s">
        <v>68</v>
      </c>
      <c r="H32" s="63">
        <v>46100</v>
      </c>
      <c r="I32" s="62" t="s">
        <v>168</v>
      </c>
      <c r="J32" s="62" t="s">
        <v>169</v>
      </c>
      <c r="K32" s="53" t="s">
        <v>170</v>
      </c>
      <c r="L32" s="53" t="s">
        <v>95</v>
      </c>
      <c r="M32" s="78" t="s">
        <v>171</v>
      </c>
    </row>
    <row r="33" spans="1:13" ht="73.5">
      <c r="A33" s="48">
        <v>29</v>
      </c>
      <c r="B33" s="49">
        <v>20256010242292</v>
      </c>
      <c r="C33" s="53" t="s">
        <v>73</v>
      </c>
      <c r="D33" s="51">
        <v>46008.474305555559</v>
      </c>
      <c r="E33" s="62" t="s">
        <v>172</v>
      </c>
      <c r="F33" s="62" t="s">
        <v>172</v>
      </c>
      <c r="G33" s="62" t="s">
        <v>151</v>
      </c>
      <c r="H33" s="63">
        <v>46100</v>
      </c>
      <c r="I33" s="62"/>
      <c r="J33" s="62" t="s">
        <v>173</v>
      </c>
      <c r="K33" s="53" t="s">
        <v>174</v>
      </c>
      <c r="L33" s="53"/>
      <c r="M33" s="75" t="s">
        <v>175</v>
      </c>
    </row>
    <row r="34" spans="1:13" ht="31.5">
      <c r="A34" s="48">
        <v>30</v>
      </c>
      <c r="B34" s="49">
        <v>20256010242472</v>
      </c>
      <c r="C34" s="53" t="s">
        <v>73</v>
      </c>
      <c r="D34" s="51">
        <v>46008.527083333334</v>
      </c>
      <c r="E34" s="76" t="s">
        <v>133</v>
      </c>
      <c r="F34" s="76" t="s">
        <v>133</v>
      </c>
      <c r="G34" s="62"/>
      <c r="H34" s="63">
        <v>46100</v>
      </c>
      <c r="I34" s="62" t="s">
        <v>176</v>
      </c>
      <c r="J34" s="62" t="s">
        <v>177</v>
      </c>
      <c r="K34" s="53" t="s">
        <v>178</v>
      </c>
      <c r="L34" s="53" t="s">
        <v>131</v>
      </c>
      <c r="M34" s="79" t="s">
        <v>179</v>
      </c>
    </row>
    <row r="35" spans="1:13" ht="21.75">
      <c r="A35" s="48">
        <v>31</v>
      </c>
      <c r="B35" s="49">
        <v>20256010243272</v>
      </c>
      <c r="C35" s="53">
        <v>6569782025</v>
      </c>
      <c r="D35" s="51">
        <v>46009.386805555558</v>
      </c>
      <c r="E35" s="49">
        <v>20266030280351</v>
      </c>
      <c r="F35" s="49">
        <v>20266030280351</v>
      </c>
      <c r="G35" s="62"/>
      <c r="H35" s="63">
        <v>46100</v>
      </c>
      <c r="I35" s="62" t="s">
        <v>180</v>
      </c>
      <c r="J35" s="80" t="s">
        <v>181</v>
      </c>
      <c r="K35" s="53" t="s">
        <v>154</v>
      </c>
      <c r="L35" s="53" t="s">
        <v>65</v>
      </c>
      <c r="M35" s="64" t="s">
        <v>182</v>
      </c>
    </row>
    <row r="36" spans="1:13" ht="145.5">
      <c r="A36" s="48">
        <v>32</v>
      </c>
      <c r="B36" s="49">
        <v>20254604192182</v>
      </c>
      <c r="C36" s="53">
        <v>7050272025</v>
      </c>
      <c r="D36" s="51">
        <v>46009</v>
      </c>
      <c r="E36" s="49">
        <v>20266030280361</v>
      </c>
      <c r="F36" s="49">
        <v>20266030280361</v>
      </c>
      <c r="G36" s="62"/>
      <c r="H36" s="63">
        <v>46100</v>
      </c>
      <c r="I36" s="62"/>
      <c r="J36" s="62" t="s">
        <v>183</v>
      </c>
      <c r="K36" s="62" t="s">
        <v>64</v>
      </c>
      <c r="L36" s="53" t="s">
        <v>65</v>
      </c>
      <c r="M36" s="75" t="s">
        <v>184</v>
      </c>
    </row>
    <row r="37" spans="1:13" ht="21.75">
      <c r="A37" s="48">
        <v>33</v>
      </c>
      <c r="B37" s="49">
        <v>20256010244142</v>
      </c>
      <c r="C37" s="53" t="s">
        <v>73</v>
      </c>
      <c r="D37" s="51">
        <v>46009</v>
      </c>
      <c r="E37" s="49">
        <v>20266030280371</v>
      </c>
      <c r="F37" s="49">
        <v>20266030280371</v>
      </c>
      <c r="G37" s="62" t="s">
        <v>68</v>
      </c>
      <c r="H37" s="63">
        <v>46100</v>
      </c>
      <c r="I37" s="62" t="s">
        <v>69</v>
      </c>
      <c r="J37" s="80" t="s">
        <v>185</v>
      </c>
      <c r="K37" s="53" t="s">
        <v>186</v>
      </c>
      <c r="L37" s="53"/>
      <c r="M37" s="79" t="s">
        <v>187</v>
      </c>
    </row>
    <row r="38" spans="1:13" ht="31.5">
      <c r="A38" s="48">
        <v>34</v>
      </c>
      <c r="B38" s="49">
        <v>20254604202152</v>
      </c>
      <c r="C38" s="53">
        <v>7061162025</v>
      </c>
      <c r="D38" s="51">
        <v>46010.442361111112</v>
      </c>
      <c r="E38" s="49">
        <v>20266030280381</v>
      </c>
      <c r="F38" s="49">
        <v>20266030280381</v>
      </c>
      <c r="G38" s="62" t="s">
        <v>127</v>
      </c>
      <c r="H38" s="63">
        <v>46100</v>
      </c>
      <c r="I38" s="62" t="s">
        <v>69</v>
      </c>
      <c r="J38" s="81" t="s">
        <v>188</v>
      </c>
      <c r="K38" s="81" t="s">
        <v>188</v>
      </c>
      <c r="L38" s="53"/>
      <c r="M38" s="79" t="s">
        <v>189</v>
      </c>
    </row>
    <row r="39" spans="1:13" ht="21.75">
      <c r="A39" s="48">
        <v>35</v>
      </c>
      <c r="B39" s="49">
        <v>20256010244602</v>
      </c>
      <c r="C39" s="53" t="s">
        <v>73</v>
      </c>
      <c r="D39" s="51">
        <v>46010.479166666664</v>
      </c>
      <c r="E39" s="82" t="s">
        <v>190</v>
      </c>
      <c r="F39" s="82" t="s">
        <v>190</v>
      </c>
      <c r="G39" s="62" t="s">
        <v>68</v>
      </c>
      <c r="H39" s="63">
        <v>46100</v>
      </c>
      <c r="I39" s="62" t="s">
        <v>69</v>
      </c>
      <c r="J39" s="62" t="s">
        <v>191</v>
      </c>
      <c r="K39" s="53" t="s">
        <v>192</v>
      </c>
      <c r="L39" s="53" t="s">
        <v>141</v>
      </c>
      <c r="M39" s="75" t="s">
        <v>193</v>
      </c>
    </row>
    <row r="40" spans="1:13" ht="21.75">
      <c r="A40" s="48">
        <v>36</v>
      </c>
      <c r="B40" s="49">
        <v>20254604205112</v>
      </c>
      <c r="C40" s="53">
        <v>6975392025</v>
      </c>
      <c r="D40" s="51">
        <v>46010.527083333334</v>
      </c>
      <c r="E40" s="49">
        <v>20266030280401</v>
      </c>
      <c r="F40" s="49">
        <v>20266030280401</v>
      </c>
      <c r="G40" s="62" t="s">
        <v>68</v>
      </c>
      <c r="H40" s="63">
        <v>46100</v>
      </c>
      <c r="I40" s="62" t="s">
        <v>69</v>
      </c>
      <c r="J40" s="62" t="s">
        <v>194</v>
      </c>
      <c r="K40" s="53" t="s">
        <v>195</v>
      </c>
      <c r="L40" s="53" t="s">
        <v>106</v>
      </c>
      <c r="M40" s="75" t="s">
        <v>193</v>
      </c>
    </row>
    <row r="41" spans="1:13" ht="42">
      <c r="A41" s="48">
        <v>37</v>
      </c>
      <c r="B41" s="49">
        <v>20254604205852</v>
      </c>
      <c r="C41" s="53" t="s">
        <v>73</v>
      </c>
      <c r="D41" s="51">
        <v>46010</v>
      </c>
      <c r="E41" s="49">
        <v>20266030280421</v>
      </c>
      <c r="F41" s="49">
        <v>20266030280421</v>
      </c>
      <c r="G41" s="62" t="s">
        <v>68</v>
      </c>
      <c r="H41" s="63">
        <v>46100</v>
      </c>
      <c r="I41" s="62" t="s">
        <v>69</v>
      </c>
      <c r="J41" s="62" t="s">
        <v>196</v>
      </c>
      <c r="K41" s="53" t="s">
        <v>195</v>
      </c>
      <c r="L41" s="53" t="s">
        <v>106</v>
      </c>
      <c r="M41" s="64" t="s">
        <v>197</v>
      </c>
    </row>
    <row r="42" spans="1:13" ht="96">
      <c r="A42" s="48">
        <v>38</v>
      </c>
      <c r="B42" s="49">
        <v>20256010244882</v>
      </c>
      <c r="C42" s="53" t="s">
        <v>73</v>
      </c>
      <c r="D42" s="51">
        <v>46010</v>
      </c>
      <c r="E42" s="49">
        <v>20266030280651</v>
      </c>
      <c r="F42" s="49">
        <v>20266030280651</v>
      </c>
      <c r="G42" s="62" t="s">
        <v>68</v>
      </c>
      <c r="H42" s="63">
        <v>46100</v>
      </c>
      <c r="I42" s="62" t="s">
        <v>103</v>
      </c>
      <c r="J42" s="62" t="s">
        <v>198</v>
      </c>
      <c r="K42" s="53" t="s">
        <v>105</v>
      </c>
      <c r="L42" s="53" t="s">
        <v>106</v>
      </c>
      <c r="M42" s="64" t="s">
        <v>199</v>
      </c>
    </row>
    <row r="43" spans="1:13" ht="93.75">
      <c r="A43" s="48">
        <v>39</v>
      </c>
      <c r="B43" s="49">
        <v>20256010244942</v>
      </c>
      <c r="C43" s="53" t="s">
        <v>73</v>
      </c>
      <c r="D43" s="51">
        <v>46010</v>
      </c>
      <c r="E43" s="49">
        <v>20266030280431</v>
      </c>
      <c r="F43" s="49">
        <v>20266030280431</v>
      </c>
      <c r="G43" s="62" t="s">
        <v>68</v>
      </c>
      <c r="H43" s="63">
        <v>46100</v>
      </c>
      <c r="I43" s="62" t="s">
        <v>148</v>
      </c>
      <c r="J43" s="62" t="s">
        <v>149</v>
      </c>
      <c r="K43" s="53" t="s">
        <v>85</v>
      </c>
      <c r="L43" s="53" t="s">
        <v>109</v>
      </c>
      <c r="M43" s="83" t="s">
        <v>200</v>
      </c>
    </row>
    <row r="44" spans="1:13" ht="93.75">
      <c r="A44" s="48">
        <v>40</v>
      </c>
      <c r="B44" s="49">
        <v>20256010244922</v>
      </c>
      <c r="C44" s="53" t="s">
        <v>73</v>
      </c>
      <c r="D44" s="51">
        <v>46010</v>
      </c>
      <c r="E44" s="49">
        <v>20266030280661</v>
      </c>
      <c r="F44" s="49">
        <v>20266030280661</v>
      </c>
      <c r="G44" s="62" t="s">
        <v>68</v>
      </c>
      <c r="H44" s="63">
        <v>46100</v>
      </c>
      <c r="I44" s="62" t="s">
        <v>164</v>
      </c>
      <c r="J44" s="62"/>
      <c r="K44" s="53"/>
      <c r="L44" s="53"/>
      <c r="M44" s="78" t="s">
        <v>201</v>
      </c>
    </row>
    <row r="45" spans="1:13" ht="21.75">
      <c r="A45" s="48">
        <v>41</v>
      </c>
      <c r="B45" s="49">
        <v>20256010244992</v>
      </c>
      <c r="C45" s="53">
        <v>6637992025</v>
      </c>
      <c r="D45" s="51">
        <v>46010</v>
      </c>
      <c r="E45" s="76" t="s">
        <v>133</v>
      </c>
      <c r="F45" s="76" t="s">
        <v>133</v>
      </c>
      <c r="G45" s="62" t="s">
        <v>68</v>
      </c>
      <c r="H45" s="63">
        <v>46100</v>
      </c>
      <c r="I45" s="62" t="s">
        <v>202</v>
      </c>
      <c r="J45" s="62" t="s">
        <v>203</v>
      </c>
      <c r="K45" s="53" t="s">
        <v>204</v>
      </c>
      <c r="L45" s="53" t="s">
        <v>65</v>
      </c>
      <c r="M45" s="64" t="s">
        <v>205</v>
      </c>
    </row>
    <row r="46" spans="1:13" ht="21.75">
      <c r="A46" s="48">
        <v>42</v>
      </c>
      <c r="B46" s="49">
        <v>20256010245162</v>
      </c>
      <c r="C46" s="53" t="s">
        <v>73</v>
      </c>
      <c r="D46" s="51">
        <v>46010</v>
      </c>
      <c r="E46" s="76" t="s">
        <v>133</v>
      </c>
      <c r="F46" s="76" t="s">
        <v>133</v>
      </c>
      <c r="G46" s="62" t="s">
        <v>68</v>
      </c>
      <c r="H46" s="63">
        <v>46100</v>
      </c>
      <c r="I46" s="84" t="s">
        <v>206</v>
      </c>
      <c r="J46" s="80" t="s">
        <v>207</v>
      </c>
      <c r="K46" s="53" t="s">
        <v>208</v>
      </c>
      <c r="L46" s="53" t="s">
        <v>141</v>
      </c>
      <c r="M46" s="85" t="s">
        <v>209</v>
      </c>
    </row>
    <row r="47" spans="1:13" ht="42" customHeight="1">
      <c r="A47" s="48">
        <v>43</v>
      </c>
      <c r="B47" s="49">
        <v>20254604209572</v>
      </c>
      <c r="C47" s="53">
        <v>7031242025</v>
      </c>
      <c r="D47" s="51">
        <v>46010</v>
      </c>
      <c r="E47" s="82" t="s">
        <v>210</v>
      </c>
      <c r="F47" s="82" t="s">
        <v>210</v>
      </c>
      <c r="G47" s="62" t="s">
        <v>68</v>
      </c>
      <c r="H47" s="63">
        <v>46100</v>
      </c>
      <c r="I47" s="62" t="s">
        <v>69</v>
      </c>
      <c r="J47" s="80" t="s">
        <v>211</v>
      </c>
      <c r="K47" s="53" t="s">
        <v>186</v>
      </c>
      <c r="L47" s="53" t="s">
        <v>212</v>
      </c>
      <c r="M47" s="78" t="s">
        <v>213</v>
      </c>
    </row>
    <row r="48" spans="1:13" ht="46.5" customHeight="1">
      <c r="A48" s="48">
        <v>44</v>
      </c>
      <c r="B48" s="49">
        <v>20254604215702</v>
      </c>
      <c r="C48" s="53">
        <v>7089872025</v>
      </c>
      <c r="D48" s="51">
        <v>46013.390972222223</v>
      </c>
      <c r="E48" s="82" t="s">
        <v>214</v>
      </c>
      <c r="F48" s="82" t="s">
        <v>214</v>
      </c>
      <c r="G48" s="62" t="s">
        <v>68</v>
      </c>
      <c r="H48" s="63">
        <v>46100</v>
      </c>
      <c r="I48" s="62" t="s">
        <v>69</v>
      </c>
      <c r="J48" s="62" t="s">
        <v>215</v>
      </c>
      <c r="K48" s="53"/>
      <c r="L48" s="53"/>
      <c r="M48" s="75" t="s">
        <v>216</v>
      </c>
    </row>
    <row r="49" spans="1:14" ht="21.75">
      <c r="A49" s="48">
        <v>45</v>
      </c>
      <c r="B49" s="49">
        <v>20254604216192</v>
      </c>
      <c r="C49" s="53">
        <v>7054902025</v>
      </c>
      <c r="D49" s="51">
        <v>46013.412499999999</v>
      </c>
      <c r="E49" s="82">
        <v>20266030280721</v>
      </c>
      <c r="F49" s="82">
        <v>20266030280721</v>
      </c>
      <c r="G49" s="62" t="s">
        <v>68</v>
      </c>
      <c r="H49" s="63">
        <v>46100</v>
      </c>
      <c r="I49" s="62" t="s">
        <v>217</v>
      </c>
      <c r="J49" s="86" t="s">
        <v>218</v>
      </c>
      <c r="K49" s="53" t="s">
        <v>219</v>
      </c>
      <c r="L49" s="53" t="s">
        <v>106</v>
      </c>
      <c r="M49" s="64" t="s">
        <v>220</v>
      </c>
    </row>
    <row r="50" spans="1:14" ht="21.75">
      <c r="A50" s="48">
        <v>46</v>
      </c>
      <c r="B50" s="49">
        <v>20256010245562</v>
      </c>
      <c r="C50" s="53" t="s">
        <v>73</v>
      </c>
      <c r="D50" s="51">
        <v>46013.505555555559</v>
      </c>
      <c r="E50" s="49">
        <v>20266030280731</v>
      </c>
      <c r="F50" s="49">
        <v>20266030280731</v>
      </c>
      <c r="G50" s="62" t="s">
        <v>68</v>
      </c>
      <c r="H50" s="63">
        <v>46100</v>
      </c>
      <c r="I50" s="62" t="s">
        <v>221</v>
      </c>
      <c r="J50" s="87" t="s">
        <v>222</v>
      </c>
      <c r="K50" s="53" t="s">
        <v>223</v>
      </c>
      <c r="L50" s="53" t="s">
        <v>162</v>
      </c>
      <c r="M50" s="64" t="s">
        <v>224</v>
      </c>
    </row>
    <row r="51" spans="1:14" ht="96">
      <c r="A51" s="48">
        <v>47</v>
      </c>
      <c r="B51" s="49">
        <v>20256010245932</v>
      </c>
      <c r="C51" s="53" t="s">
        <v>73</v>
      </c>
      <c r="D51" s="51">
        <v>46013</v>
      </c>
      <c r="E51" s="49">
        <v>20266030280741</v>
      </c>
      <c r="F51" s="49">
        <v>20266030280741</v>
      </c>
      <c r="G51" s="62" t="s">
        <v>68</v>
      </c>
      <c r="H51" s="63">
        <v>46100</v>
      </c>
      <c r="I51" s="62" t="s">
        <v>225</v>
      </c>
      <c r="J51" s="62" t="s">
        <v>226</v>
      </c>
      <c r="K51" s="53"/>
      <c r="L51" s="53"/>
      <c r="M51" s="75" t="s">
        <v>227</v>
      </c>
    </row>
    <row r="52" spans="1:14" ht="145.5">
      <c r="A52" s="48">
        <v>48</v>
      </c>
      <c r="B52" s="49">
        <v>20254604222492</v>
      </c>
      <c r="C52" s="53">
        <v>7088022025</v>
      </c>
      <c r="D52" s="51">
        <v>46013</v>
      </c>
      <c r="E52" s="82" t="s">
        <v>228</v>
      </c>
      <c r="F52" s="82" t="s">
        <v>228</v>
      </c>
      <c r="G52" s="62" t="s">
        <v>68</v>
      </c>
      <c r="H52" s="63">
        <v>46100</v>
      </c>
      <c r="I52" s="62" t="s">
        <v>69</v>
      </c>
      <c r="J52" s="62" t="s">
        <v>229</v>
      </c>
      <c r="K52" s="53" t="s">
        <v>230</v>
      </c>
      <c r="L52" s="53" t="s">
        <v>106</v>
      </c>
      <c r="M52" s="78" t="s">
        <v>231</v>
      </c>
    </row>
    <row r="53" spans="1:14" ht="52.5">
      <c r="A53" s="48">
        <v>49</v>
      </c>
      <c r="B53" s="49">
        <v>20254604223362</v>
      </c>
      <c r="C53" s="53">
        <v>7124442025</v>
      </c>
      <c r="D53" s="51">
        <v>46013</v>
      </c>
      <c r="E53" s="49">
        <v>20266030280751</v>
      </c>
      <c r="F53" s="49">
        <v>20266030280751</v>
      </c>
      <c r="G53" s="62"/>
      <c r="H53" s="63">
        <v>46098</v>
      </c>
      <c r="I53" s="62" t="s">
        <v>232</v>
      </c>
      <c r="J53" s="80" t="s">
        <v>233</v>
      </c>
      <c r="K53" s="53"/>
      <c r="L53" s="53"/>
      <c r="M53" s="75" t="s">
        <v>234</v>
      </c>
    </row>
    <row r="54" spans="1:14" ht="106.5">
      <c r="A54" s="48">
        <v>50</v>
      </c>
      <c r="B54" s="49">
        <v>20254604225252</v>
      </c>
      <c r="C54" s="53">
        <v>7127052025</v>
      </c>
      <c r="D54" s="51">
        <v>46014.313888888886</v>
      </c>
      <c r="E54" s="49">
        <v>20266030280761</v>
      </c>
      <c r="F54" s="49">
        <v>20266030280761</v>
      </c>
      <c r="G54" s="62" t="s">
        <v>68</v>
      </c>
      <c r="H54" s="63">
        <v>46094</v>
      </c>
      <c r="I54" s="62" t="s">
        <v>69</v>
      </c>
      <c r="J54" s="88" t="s">
        <v>235</v>
      </c>
      <c r="K54" s="53"/>
      <c r="L54" s="53"/>
      <c r="M54" s="64" t="s">
        <v>236</v>
      </c>
    </row>
    <row r="55" spans="1:14" ht="228.75">
      <c r="A55" s="48">
        <v>51</v>
      </c>
      <c r="B55" s="49">
        <v>20254604227442</v>
      </c>
      <c r="C55" s="53">
        <v>7021922025</v>
      </c>
      <c r="D55" s="51">
        <v>46014.42083333333</v>
      </c>
      <c r="E55" s="61">
        <v>20266030280771</v>
      </c>
      <c r="F55" s="61">
        <v>20266030280771</v>
      </c>
      <c r="G55" s="62" t="s">
        <v>68</v>
      </c>
      <c r="H55" s="63">
        <v>46094</v>
      </c>
      <c r="I55" s="62" t="s">
        <v>69</v>
      </c>
      <c r="J55" s="62" t="s">
        <v>237</v>
      </c>
      <c r="K55" s="53" t="s">
        <v>238</v>
      </c>
      <c r="L55" s="53" t="s">
        <v>65</v>
      </c>
      <c r="M55" s="64" t="s">
        <v>239</v>
      </c>
    </row>
    <row r="56" spans="1:14" ht="21.75">
      <c r="A56" s="48">
        <v>52</v>
      </c>
      <c r="B56" s="49">
        <v>20256010246202</v>
      </c>
      <c r="C56" s="53" t="s">
        <v>73</v>
      </c>
      <c r="D56" s="51">
        <v>46014.429861111108</v>
      </c>
      <c r="E56" s="49">
        <v>20266030280621</v>
      </c>
      <c r="F56" s="49">
        <v>20266030280621</v>
      </c>
      <c r="G56" s="62"/>
      <c r="H56" s="63">
        <v>46094</v>
      </c>
      <c r="I56" s="62" t="s">
        <v>69</v>
      </c>
      <c r="J56" s="80" t="s">
        <v>240</v>
      </c>
      <c r="K56" s="53"/>
      <c r="L56" s="53" t="s">
        <v>95</v>
      </c>
      <c r="M56" s="78" t="s">
        <v>241</v>
      </c>
    </row>
    <row r="57" spans="1:14" ht="137.25">
      <c r="A57" s="48">
        <v>53</v>
      </c>
      <c r="B57" s="49">
        <v>20256010246262</v>
      </c>
      <c r="C57" s="53" t="s">
        <v>73</v>
      </c>
      <c r="D57" s="51">
        <v>46014.45416666667</v>
      </c>
      <c r="E57" s="49">
        <v>20266030280621</v>
      </c>
      <c r="F57" s="49">
        <v>20266030280621</v>
      </c>
      <c r="G57" s="62" t="s">
        <v>127</v>
      </c>
      <c r="H57" s="63">
        <v>46094</v>
      </c>
      <c r="I57" s="62" t="s">
        <v>242</v>
      </c>
      <c r="J57" s="62" t="s">
        <v>243</v>
      </c>
      <c r="K57" s="53" t="s">
        <v>94</v>
      </c>
      <c r="L57" s="53" t="s">
        <v>95</v>
      </c>
      <c r="M57" s="64" t="s">
        <v>244</v>
      </c>
    </row>
    <row r="58" spans="1:14" ht="77.25" customHeight="1">
      <c r="A58" s="48">
        <v>54</v>
      </c>
      <c r="B58" s="49">
        <v>20256010246402</v>
      </c>
      <c r="C58" s="53" t="s">
        <v>73</v>
      </c>
      <c r="D58" s="51">
        <v>46014.520138888889</v>
      </c>
      <c r="E58" s="82" t="s">
        <v>245</v>
      </c>
      <c r="F58" s="82" t="s">
        <v>245</v>
      </c>
      <c r="G58" s="62" t="s">
        <v>68</v>
      </c>
      <c r="H58" s="63">
        <v>46094</v>
      </c>
      <c r="I58" s="62" t="s">
        <v>246</v>
      </c>
      <c r="J58" s="62" t="s">
        <v>247</v>
      </c>
      <c r="K58" s="53"/>
      <c r="L58" s="53" t="s">
        <v>109</v>
      </c>
      <c r="M58" s="64" t="s">
        <v>248</v>
      </c>
    </row>
    <row r="59" spans="1:14" ht="42">
      <c r="A59" s="48">
        <v>55</v>
      </c>
      <c r="B59" s="49">
        <v>20254604230802</v>
      </c>
      <c r="C59" s="53">
        <v>7155932025</v>
      </c>
      <c r="D59" s="51">
        <v>46014</v>
      </c>
      <c r="E59" s="82">
        <v>20266030280601</v>
      </c>
      <c r="F59" s="82">
        <v>20266030280601</v>
      </c>
      <c r="G59" s="62" t="s">
        <v>68</v>
      </c>
      <c r="H59" s="63">
        <v>46094</v>
      </c>
      <c r="I59" s="62" t="s">
        <v>69</v>
      </c>
      <c r="J59" s="62" t="s">
        <v>249</v>
      </c>
      <c r="K59" s="53" t="s">
        <v>84</v>
      </c>
      <c r="L59" s="53" t="s">
        <v>109</v>
      </c>
      <c r="M59" s="55" t="s">
        <v>250</v>
      </c>
    </row>
    <row r="60" spans="1:14" ht="21.75">
      <c r="A60" s="48">
        <v>56</v>
      </c>
      <c r="B60" s="49">
        <v>20254604231632</v>
      </c>
      <c r="C60" s="53">
        <v>6738692025</v>
      </c>
      <c r="D60" s="51">
        <v>46014</v>
      </c>
      <c r="E60" s="82">
        <v>20266030280641</v>
      </c>
      <c r="F60" s="82">
        <v>20266030280641</v>
      </c>
      <c r="G60" s="62"/>
      <c r="H60" s="63">
        <v>46094</v>
      </c>
      <c r="I60" s="62" t="s">
        <v>251</v>
      </c>
      <c r="J60" s="80" t="s">
        <v>240</v>
      </c>
      <c r="K60" s="62" t="s">
        <v>252</v>
      </c>
      <c r="L60" s="53" t="s">
        <v>95</v>
      </c>
      <c r="M60" s="78" t="s">
        <v>241</v>
      </c>
    </row>
    <row r="61" spans="1:14" ht="52.5">
      <c r="A61" s="48">
        <v>57</v>
      </c>
      <c r="B61" s="74">
        <v>20254604231932</v>
      </c>
      <c r="C61" s="53">
        <v>7129312025</v>
      </c>
      <c r="D61" s="89">
        <v>46014</v>
      </c>
      <c r="E61" s="82">
        <v>20266030280561</v>
      </c>
      <c r="F61" s="82">
        <v>20266030280561</v>
      </c>
      <c r="G61" s="62" t="s">
        <v>68</v>
      </c>
      <c r="H61" s="63">
        <v>46094</v>
      </c>
      <c r="I61" s="90" t="s">
        <v>253</v>
      </c>
      <c r="J61" s="62" t="s">
        <v>254</v>
      </c>
      <c r="K61" s="53" t="s">
        <v>255</v>
      </c>
      <c r="L61" s="53" t="s">
        <v>162</v>
      </c>
      <c r="M61" s="64" t="s">
        <v>256</v>
      </c>
    </row>
    <row r="62" spans="1:14" ht="66.75">
      <c r="A62" s="48">
        <v>58</v>
      </c>
      <c r="B62" s="74">
        <v>20254604232552</v>
      </c>
      <c r="C62" s="53">
        <v>7122672025</v>
      </c>
      <c r="D62" s="51">
        <v>46014</v>
      </c>
      <c r="E62" s="82" t="s">
        <v>257</v>
      </c>
      <c r="F62" s="181">
        <v>46158</v>
      </c>
      <c r="G62" s="62" t="s">
        <v>68</v>
      </c>
      <c r="H62" s="63">
        <v>46098</v>
      </c>
      <c r="I62" s="90" t="s">
        <v>258</v>
      </c>
      <c r="J62" s="62" t="s">
        <v>259</v>
      </c>
      <c r="K62" s="53" t="s">
        <v>260</v>
      </c>
      <c r="L62" s="53" t="s">
        <v>106</v>
      </c>
      <c r="M62" s="55" t="s">
        <v>261</v>
      </c>
    </row>
    <row r="63" spans="1:14" ht="198.75" customHeight="1">
      <c r="A63" s="48">
        <v>59</v>
      </c>
      <c r="B63" s="74">
        <v>20254604232702</v>
      </c>
      <c r="C63" s="53">
        <v>7155992025</v>
      </c>
      <c r="D63" s="89">
        <v>46014</v>
      </c>
      <c r="E63" s="74">
        <v>20266030280601</v>
      </c>
      <c r="F63" s="74">
        <v>20266030280601</v>
      </c>
      <c r="G63" s="62" t="s">
        <v>68</v>
      </c>
      <c r="H63" s="63">
        <v>46098</v>
      </c>
      <c r="I63" s="90" t="s">
        <v>262</v>
      </c>
      <c r="J63" s="62" t="s">
        <v>263</v>
      </c>
      <c r="K63" s="53" t="s">
        <v>84</v>
      </c>
      <c r="L63" s="53" t="s">
        <v>109</v>
      </c>
      <c r="M63" s="55" t="s">
        <v>264</v>
      </c>
      <c r="N63" s="40">
        <v>1</v>
      </c>
    </row>
    <row r="64" spans="1:14" ht="198.75">
      <c r="A64" s="48">
        <v>60</v>
      </c>
      <c r="B64" s="74">
        <v>20254604232902</v>
      </c>
      <c r="C64" s="53">
        <v>7155762025</v>
      </c>
      <c r="D64" s="89">
        <v>46014</v>
      </c>
      <c r="E64" s="61" t="s">
        <v>265</v>
      </c>
      <c r="F64" s="181">
        <v>46151</v>
      </c>
      <c r="G64" s="62" t="s">
        <v>68</v>
      </c>
      <c r="H64" s="63">
        <v>46098</v>
      </c>
      <c r="I64" s="90" t="s">
        <v>262</v>
      </c>
      <c r="J64" s="62" t="s">
        <v>263</v>
      </c>
      <c r="K64" s="53" t="s">
        <v>84</v>
      </c>
      <c r="L64" s="53" t="s">
        <v>109</v>
      </c>
      <c r="M64" s="55" t="s">
        <v>266</v>
      </c>
      <c r="N64" s="40">
        <v>2</v>
      </c>
    </row>
    <row r="65" spans="1:14" ht="87.75">
      <c r="A65" s="48">
        <v>61</v>
      </c>
      <c r="B65" s="74">
        <v>20254604233092</v>
      </c>
      <c r="C65" s="53">
        <v>7155762025</v>
      </c>
      <c r="D65" s="51">
        <v>46014</v>
      </c>
      <c r="E65" s="61" t="s">
        <v>265</v>
      </c>
      <c r="F65" s="181">
        <v>46158</v>
      </c>
      <c r="G65" s="62" t="s">
        <v>68</v>
      </c>
      <c r="H65" s="63">
        <v>46098</v>
      </c>
      <c r="I65" s="62" t="s">
        <v>267</v>
      </c>
      <c r="J65" s="62" t="s">
        <v>268</v>
      </c>
      <c r="K65" s="62" t="s">
        <v>269</v>
      </c>
      <c r="L65" s="53" t="s">
        <v>212</v>
      </c>
      <c r="M65" s="55" t="s">
        <v>270</v>
      </c>
    </row>
    <row r="66" spans="1:14" ht="107.25" customHeight="1">
      <c r="A66" s="48">
        <v>62</v>
      </c>
      <c r="B66" s="74">
        <v>20256010246672</v>
      </c>
      <c r="C66" s="53" t="s">
        <v>73</v>
      </c>
      <c r="D66" s="89">
        <v>46014</v>
      </c>
      <c r="E66" s="61" t="s">
        <v>271</v>
      </c>
      <c r="F66" s="181">
        <v>46158</v>
      </c>
      <c r="G66" s="62" t="s">
        <v>68</v>
      </c>
      <c r="H66" s="63">
        <v>46098</v>
      </c>
      <c r="I66" s="62" t="s">
        <v>272</v>
      </c>
      <c r="J66" s="62" t="s">
        <v>273</v>
      </c>
      <c r="K66" s="53" t="s">
        <v>274</v>
      </c>
      <c r="L66" s="53" t="s">
        <v>95</v>
      </c>
      <c r="M66" s="64" t="s">
        <v>275</v>
      </c>
      <c r="N66" s="41">
        <v>1</v>
      </c>
    </row>
    <row r="67" spans="1:14" ht="33">
      <c r="A67" s="48">
        <v>63</v>
      </c>
      <c r="B67" s="74">
        <v>20256010246792</v>
      </c>
      <c r="C67" s="53" t="s">
        <v>73</v>
      </c>
      <c r="D67" s="89">
        <v>46015.311111111114</v>
      </c>
      <c r="E67" s="61" t="s">
        <v>276</v>
      </c>
      <c r="F67" s="181">
        <v>46158</v>
      </c>
      <c r="G67" s="92" t="s">
        <v>277</v>
      </c>
      <c r="H67" s="63">
        <v>46098</v>
      </c>
      <c r="I67" s="62" t="s">
        <v>278</v>
      </c>
      <c r="J67" s="62" t="s">
        <v>279</v>
      </c>
      <c r="K67" s="53" t="s">
        <v>280</v>
      </c>
      <c r="L67" s="53" t="s">
        <v>95</v>
      </c>
      <c r="M67" s="64" t="s">
        <v>281</v>
      </c>
    </row>
    <row r="68" spans="1:14" ht="56.25" customHeight="1">
      <c r="A68" s="48">
        <v>64</v>
      </c>
      <c r="B68" s="74">
        <v>20256010246822</v>
      </c>
      <c r="C68" s="53">
        <v>6794192025</v>
      </c>
      <c r="D68" s="89">
        <v>46015.319444444445</v>
      </c>
      <c r="E68" s="61" t="s">
        <v>282</v>
      </c>
      <c r="F68" s="181">
        <v>46158</v>
      </c>
      <c r="G68" s="62" t="s">
        <v>68</v>
      </c>
      <c r="H68" s="63">
        <v>46098</v>
      </c>
      <c r="I68" s="62" t="s">
        <v>272</v>
      </c>
      <c r="J68" s="62" t="s">
        <v>273</v>
      </c>
      <c r="K68" s="53" t="s">
        <v>274</v>
      </c>
      <c r="L68" s="53" t="s">
        <v>95</v>
      </c>
      <c r="M68" s="64" t="s">
        <v>283</v>
      </c>
      <c r="N68" s="41">
        <v>2</v>
      </c>
    </row>
    <row r="69" spans="1:14" ht="123.75" customHeight="1">
      <c r="A69" s="48">
        <v>65</v>
      </c>
      <c r="B69" s="74">
        <v>20256010246982</v>
      </c>
      <c r="C69" s="62">
        <v>6858272025.6858397</v>
      </c>
      <c r="D69" s="89">
        <v>46015.37777777778</v>
      </c>
      <c r="E69" s="61" t="s">
        <v>284</v>
      </c>
      <c r="F69" s="181">
        <v>46158</v>
      </c>
      <c r="G69" s="62" t="s">
        <v>151</v>
      </c>
      <c r="H69" s="63">
        <v>46098</v>
      </c>
      <c r="I69" s="62" t="s">
        <v>285</v>
      </c>
      <c r="J69" s="62" t="s">
        <v>286</v>
      </c>
      <c r="K69" s="53" t="s">
        <v>287</v>
      </c>
      <c r="L69" s="53" t="s">
        <v>65</v>
      </c>
      <c r="M69" s="64" t="s">
        <v>288</v>
      </c>
      <c r="N69" s="42">
        <v>1</v>
      </c>
    </row>
    <row r="70" spans="1:14" ht="83.25">
      <c r="A70" s="48">
        <v>66</v>
      </c>
      <c r="B70" s="74">
        <v>20254604239522</v>
      </c>
      <c r="C70" s="53">
        <v>7155432025</v>
      </c>
      <c r="D70" s="89">
        <v>46015.522222222222</v>
      </c>
      <c r="E70" s="74">
        <v>20266030280601</v>
      </c>
      <c r="F70" s="74">
        <v>20266030280601</v>
      </c>
      <c r="G70" s="62" t="s">
        <v>68</v>
      </c>
      <c r="H70" s="63">
        <v>46098</v>
      </c>
      <c r="I70" s="62" t="s">
        <v>289</v>
      </c>
      <c r="J70" s="62" t="s">
        <v>290</v>
      </c>
      <c r="K70" s="53" t="s">
        <v>84</v>
      </c>
      <c r="L70" s="53" t="s">
        <v>109</v>
      </c>
      <c r="M70" s="64" t="s">
        <v>291</v>
      </c>
      <c r="N70" s="40">
        <v>3</v>
      </c>
    </row>
    <row r="71" spans="1:14" ht="104.25">
      <c r="A71" s="48">
        <v>67</v>
      </c>
      <c r="B71" s="74">
        <v>20254604239672</v>
      </c>
      <c r="C71" s="53">
        <v>7155662025</v>
      </c>
      <c r="D71" s="89">
        <v>46015.529166666667</v>
      </c>
      <c r="E71" s="74">
        <v>20266030280601</v>
      </c>
      <c r="F71" s="74">
        <v>20266030280601</v>
      </c>
      <c r="G71" s="62" t="s">
        <v>68</v>
      </c>
      <c r="H71" s="63">
        <v>46098</v>
      </c>
      <c r="I71" s="62" t="s">
        <v>289</v>
      </c>
      <c r="J71" s="62" t="s">
        <v>290</v>
      </c>
      <c r="K71" s="53" t="s">
        <v>84</v>
      </c>
      <c r="L71" s="53" t="s">
        <v>109</v>
      </c>
      <c r="M71" s="64" t="s">
        <v>292</v>
      </c>
      <c r="N71" s="40">
        <v>4</v>
      </c>
    </row>
    <row r="72" spans="1:14" ht="44.25">
      <c r="A72" s="48">
        <v>68</v>
      </c>
      <c r="B72" s="74">
        <v>20256010247162</v>
      </c>
      <c r="C72" s="53">
        <v>6858272025.6858397</v>
      </c>
      <c r="D72" s="89">
        <v>46017.393750000003</v>
      </c>
      <c r="E72" s="61" t="s">
        <v>293</v>
      </c>
      <c r="F72" s="181">
        <v>46158</v>
      </c>
      <c r="G72" s="62" t="s">
        <v>151</v>
      </c>
      <c r="H72" s="63">
        <v>46098</v>
      </c>
      <c r="I72" s="62" t="s">
        <v>285</v>
      </c>
      <c r="J72" s="62" t="s">
        <v>286</v>
      </c>
      <c r="K72" s="53" t="s">
        <v>287</v>
      </c>
      <c r="L72" s="53" t="s">
        <v>65</v>
      </c>
      <c r="M72" s="64" t="s">
        <v>294</v>
      </c>
      <c r="N72" s="42">
        <v>2</v>
      </c>
    </row>
    <row r="73" spans="1:14" ht="44.25">
      <c r="A73" s="48">
        <v>69</v>
      </c>
      <c r="B73" s="74">
        <v>20256010247272</v>
      </c>
      <c r="C73" s="62" t="s">
        <v>295</v>
      </c>
      <c r="D73" s="89">
        <v>46017.431250000001</v>
      </c>
      <c r="E73" s="61" t="s">
        <v>284</v>
      </c>
      <c r="F73" s="181">
        <v>46158</v>
      </c>
      <c r="G73" s="62" t="s">
        <v>151</v>
      </c>
      <c r="H73" s="63">
        <v>46098</v>
      </c>
      <c r="I73" s="62" t="s">
        <v>285</v>
      </c>
      <c r="J73" s="62" t="s">
        <v>286</v>
      </c>
      <c r="K73" s="53" t="s">
        <v>287</v>
      </c>
      <c r="L73" s="53" t="s">
        <v>65</v>
      </c>
      <c r="M73" s="64" t="s">
        <v>296</v>
      </c>
      <c r="N73" s="42">
        <v>3</v>
      </c>
    </row>
    <row r="74" spans="1:14" ht="145.5">
      <c r="A74" s="48">
        <v>70</v>
      </c>
      <c r="B74" s="74">
        <v>20256010247312</v>
      </c>
      <c r="C74" s="53" t="s">
        <v>73</v>
      </c>
      <c r="D74" s="89">
        <v>46017.455555555556</v>
      </c>
      <c r="E74" s="74">
        <v>20266030280591</v>
      </c>
      <c r="F74" s="74">
        <v>20266030280591</v>
      </c>
      <c r="G74" s="62" t="s">
        <v>68</v>
      </c>
      <c r="H74" s="63">
        <v>46098</v>
      </c>
      <c r="I74" s="90" t="s">
        <v>297</v>
      </c>
      <c r="J74" s="53" t="s">
        <v>298</v>
      </c>
      <c r="K74" s="53" t="s">
        <v>299</v>
      </c>
      <c r="L74" s="53" t="s">
        <v>109</v>
      </c>
      <c r="M74" s="64" t="s">
        <v>300</v>
      </c>
    </row>
    <row r="75" spans="1:14" ht="114.75">
      <c r="A75" s="48">
        <v>71</v>
      </c>
      <c r="B75" s="74">
        <v>20256010247542</v>
      </c>
      <c r="C75" s="53" t="s">
        <v>73</v>
      </c>
      <c r="D75" s="89">
        <v>46017.484027777777</v>
      </c>
      <c r="E75" s="91" t="s">
        <v>301</v>
      </c>
      <c r="F75" s="91" t="s">
        <v>301</v>
      </c>
      <c r="G75" s="62" t="s">
        <v>68</v>
      </c>
      <c r="H75" s="63">
        <v>46098</v>
      </c>
      <c r="I75" s="90" t="s">
        <v>302</v>
      </c>
      <c r="J75" s="62" t="s">
        <v>303</v>
      </c>
      <c r="K75" s="53" t="s">
        <v>304</v>
      </c>
      <c r="L75" s="53" t="s">
        <v>212</v>
      </c>
      <c r="M75" s="64" t="s">
        <v>305</v>
      </c>
    </row>
    <row r="76" spans="1:14" ht="121.5">
      <c r="A76" s="48">
        <v>72</v>
      </c>
      <c r="B76" s="74">
        <v>20254604245692</v>
      </c>
      <c r="C76" s="94">
        <v>7155872025</v>
      </c>
      <c r="D76" s="95">
        <v>46017.523611111108</v>
      </c>
      <c r="E76" s="93">
        <v>20266030280601</v>
      </c>
      <c r="F76" s="93">
        <v>20266030280601</v>
      </c>
      <c r="G76" s="62" t="s">
        <v>68</v>
      </c>
      <c r="H76" s="63">
        <v>46098</v>
      </c>
      <c r="I76" s="62" t="s">
        <v>289</v>
      </c>
      <c r="J76" s="62" t="s">
        <v>290</v>
      </c>
      <c r="K76" s="53" t="s">
        <v>84</v>
      </c>
      <c r="L76" s="53" t="s">
        <v>109</v>
      </c>
      <c r="M76" s="64" t="s">
        <v>306</v>
      </c>
      <c r="N76" s="40">
        <v>5</v>
      </c>
    </row>
    <row r="77" spans="1:14" ht="105" customHeight="1">
      <c r="A77" s="48">
        <v>73</v>
      </c>
      <c r="B77" s="74">
        <v>20256010247792</v>
      </c>
      <c r="C77" s="53" t="s">
        <v>73</v>
      </c>
      <c r="D77" s="89">
        <v>46017.53402777778</v>
      </c>
      <c r="E77" s="74">
        <v>20266030280551</v>
      </c>
      <c r="F77" s="74">
        <v>20266030280551</v>
      </c>
      <c r="G77" s="62" t="s">
        <v>68</v>
      </c>
      <c r="H77" s="63">
        <v>46098</v>
      </c>
      <c r="I77" s="62" t="s">
        <v>307</v>
      </c>
      <c r="J77" s="62" t="s">
        <v>308</v>
      </c>
      <c r="K77" s="53" t="s">
        <v>309</v>
      </c>
      <c r="L77" s="53" t="s">
        <v>212</v>
      </c>
      <c r="M77" s="64" t="s">
        <v>310</v>
      </c>
    </row>
    <row r="78" spans="1:14" ht="42">
      <c r="A78" s="48">
        <v>74</v>
      </c>
      <c r="B78" s="74">
        <v>20256010247892</v>
      </c>
      <c r="C78" s="53" t="s">
        <v>73</v>
      </c>
      <c r="D78" s="89">
        <v>46017</v>
      </c>
      <c r="E78" s="91" t="s">
        <v>301</v>
      </c>
      <c r="F78" s="91" t="s">
        <v>301</v>
      </c>
      <c r="G78" s="62" t="s">
        <v>68</v>
      </c>
      <c r="H78" s="63">
        <v>46098</v>
      </c>
      <c r="I78" s="90" t="s">
        <v>311</v>
      </c>
      <c r="J78" s="62" t="s">
        <v>312</v>
      </c>
      <c r="K78" s="53" t="s">
        <v>313</v>
      </c>
      <c r="L78" s="53" t="s">
        <v>162</v>
      </c>
      <c r="M78" s="64" t="s">
        <v>314</v>
      </c>
    </row>
    <row r="79" spans="1:14" ht="42">
      <c r="A79" s="48">
        <v>75</v>
      </c>
      <c r="B79" s="74">
        <v>20256010247932</v>
      </c>
      <c r="C79" s="53" t="s">
        <v>73</v>
      </c>
      <c r="D79" s="89">
        <v>46017</v>
      </c>
      <c r="E79" s="91" t="s">
        <v>301</v>
      </c>
      <c r="F79" s="91" t="s">
        <v>301</v>
      </c>
      <c r="G79" s="62" t="s">
        <v>68</v>
      </c>
      <c r="H79" s="63">
        <v>46098</v>
      </c>
      <c r="I79" s="62" t="s">
        <v>315</v>
      </c>
      <c r="J79" s="96" t="s">
        <v>316</v>
      </c>
      <c r="K79" s="53" t="s">
        <v>238</v>
      </c>
      <c r="L79" s="53" t="s">
        <v>212</v>
      </c>
      <c r="M79" s="64" t="s">
        <v>317</v>
      </c>
    </row>
    <row r="80" spans="1:14" ht="21.75">
      <c r="A80" s="48">
        <v>76</v>
      </c>
      <c r="B80" s="74">
        <v>20256010247922</v>
      </c>
      <c r="C80" s="53" t="s">
        <v>73</v>
      </c>
      <c r="D80" s="89">
        <v>46017</v>
      </c>
      <c r="E80" s="74">
        <v>20266030256151</v>
      </c>
      <c r="F80" s="74">
        <v>20266030256151</v>
      </c>
      <c r="G80" s="62" t="s">
        <v>68</v>
      </c>
      <c r="H80" s="63">
        <v>46098</v>
      </c>
      <c r="I80" s="62" t="s">
        <v>318</v>
      </c>
      <c r="J80" s="80" t="s">
        <v>319</v>
      </c>
      <c r="K80" s="62" t="s">
        <v>252</v>
      </c>
      <c r="L80" s="53" t="s">
        <v>95</v>
      </c>
      <c r="M80" s="64" t="s">
        <v>320</v>
      </c>
    </row>
    <row r="81" spans="1:14" ht="114" customHeight="1">
      <c r="A81" s="48">
        <v>77</v>
      </c>
      <c r="B81" s="74">
        <v>20256010248182</v>
      </c>
      <c r="C81" s="53" t="s">
        <v>73</v>
      </c>
      <c r="D81" s="89">
        <v>46017</v>
      </c>
      <c r="E81" s="91" t="s">
        <v>301</v>
      </c>
      <c r="F81" s="91" t="s">
        <v>301</v>
      </c>
      <c r="G81" s="62" t="s">
        <v>68</v>
      </c>
      <c r="H81" s="63">
        <v>46098</v>
      </c>
      <c r="I81" s="62" t="s">
        <v>321</v>
      </c>
      <c r="J81" s="62" t="s">
        <v>322</v>
      </c>
      <c r="K81" s="53" t="s">
        <v>323</v>
      </c>
      <c r="L81" s="53" t="s">
        <v>109</v>
      </c>
      <c r="M81" s="64" t="s">
        <v>324</v>
      </c>
    </row>
    <row r="82" spans="1:14" ht="49.5" customHeight="1">
      <c r="A82" s="48">
        <v>78</v>
      </c>
      <c r="B82" s="74">
        <v>20256010248572</v>
      </c>
      <c r="C82" s="53" t="s">
        <v>73</v>
      </c>
      <c r="D82" s="89">
        <v>46020.449305555558</v>
      </c>
      <c r="E82" s="91" t="s">
        <v>301</v>
      </c>
      <c r="F82" s="91" t="s">
        <v>301</v>
      </c>
      <c r="G82" s="62" t="s">
        <v>68</v>
      </c>
      <c r="H82" s="63">
        <v>46098</v>
      </c>
      <c r="I82" s="90" t="s">
        <v>325</v>
      </c>
      <c r="J82" s="62" t="s">
        <v>326</v>
      </c>
      <c r="K82" s="53" t="s">
        <v>327</v>
      </c>
      <c r="L82" s="53" t="s">
        <v>95</v>
      </c>
      <c r="M82" s="64" t="s">
        <v>328</v>
      </c>
    </row>
    <row r="83" spans="1:14" ht="264.75">
      <c r="A83" s="48">
        <v>79</v>
      </c>
      <c r="B83" s="74">
        <v>20256010248622</v>
      </c>
      <c r="C83" s="53" t="s">
        <v>73</v>
      </c>
      <c r="D83" s="89">
        <v>46020.477083333331</v>
      </c>
      <c r="E83" s="74">
        <v>20266030301261</v>
      </c>
      <c r="F83" s="89">
        <v>46158</v>
      </c>
      <c r="G83" s="92" t="s">
        <v>329</v>
      </c>
      <c r="H83" s="63">
        <v>46098</v>
      </c>
      <c r="I83" s="62" t="s">
        <v>330</v>
      </c>
      <c r="J83" s="62" t="s">
        <v>331</v>
      </c>
      <c r="K83" s="53" t="s">
        <v>332</v>
      </c>
      <c r="L83" s="53" t="s">
        <v>65</v>
      </c>
      <c r="M83" s="64" t="s">
        <v>333</v>
      </c>
      <c r="N83" s="40" t="s">
        <v>334</v>
      </c>
    </row>
    <row r="84" spans="1:14" ht="287.25">
      <c r="A84" s="48">
        <v>80</v>
      </c>
      <c r="B84" s="74">
        <v>20256010248632</v>
      </c>
      <c r="C84" s="53" t="s">
        <v>73</v>
      </c>
      <c r="D84" s="89">
        <v>46020.479166666664</v>
      </c>
      <c r="E84" s="74" t="s">
        <v>335</v>
      </c>
      <c r="F84" s="89">
        <v>46158</v>
      </c>
      <c r="G84" s="92" t="s">
        <v>329</v>
      </c>
      <c r="H84" s="63">
        <v>46098</v>
      </c>
      <c r="I84" s="62" t="s">
        <v>330</v>
      </c>
      <c r="J84" s="62" t="s">
        <v>331</v>
      </c>
      <c r="K84" s="53" t="s">
        <v>332</v>
      </c>
      <c r="L84" s="53" t="s">
        <v>65</v>
      </c>
      <c r="M84" s="64" t="s">
        <v>336</v>
      </c>
      <c r="N84" s="40" t="s">
        <v>334</v>
      </c>
    </row>
    <row r="85" spans="1:14" ht="44.25">
      <c r="A85" s="48">
        <v>81</v>
      </c>
      <c r="B85" s="74">
        <v>20254604266192</v>
      </c>
      <c r="C85" s="53">
        <v>7151982025</v>
      </c>
      <c r="D85" s="89">
        <v>46020</v>
      </c>
      <c r="E85" s="74">
        <v>20266030301321</v>
      </c>
      <c r="F85" s="89">
        <v>46158</v>
      </c>
      <c r="G85" s="62" t="s">
        <v>127</v>
      </c>
      <c r="H85" s="63">
        <v>46098</v>
      </c>
      <c r="I85" s="62" t="s">
        <v>337</v>
      </c>
      <c r="J85" s="62" t="s">
        <v>338</v>
      </c>
      <c r="K85" s="53" t="s">
        <v>339</v>
      </c>
      <c r="L85" s="53" t="s">
        <v>106</v>
      </c>
      <c r="M85" s="64" t="s">
        <v>340</v>
      </c>
    </row>
    <row r="86" spans="1:14" ht="110.25">
      <c r="A86" s="48">
        <v>82</v>
      </c>
      <c r="B86" s="74">
        <v>20254604266542</v>
      </c>
      <c r="C86" s="53">
        <v>7228542025</v>
      </c>
      <c r="D86" s="89">
        <v>46020</v>
      </c>
      <c r="E86" s="62" t="s">
        <v>341</v>
      </c>
      <c r="F86" s="89">
        <v>46158</v>
      </c>
      <c r="G86" s="92" t="s">
        <v>342</v>
      </c>
      <c r="H86" s="63">
        <v>46098</v>
      </c>
      <c r="I86" s="62" t="s">
        <v>343</v>
      </c>
      <c r="J86" s="62" t="s">
        <v>344</v>
      </c>
      <c r="K86" s="53" t="s">
        <v>345</v>
      </c>
      <c r="L86" s="53" t="s">
        <v>141</v>
      </c>
      <c r="M86" s="64" t="s">
        <v>346</v>
      </c>
    </row>
    <row r="87" spans="1:14" ht="104.25">
      <c r="A87" s="48">
        <v>83</v>
      </c>
      <c r="B87" s="74">
        <v>20254604266732</v>
      </c>
      <c r="C87" s="53">
        <v>7151202025</v>
      </c>
      <c r="D87" s="89">
        <v>46020</v>
      </c>
      <c r="E87" s="91" t="s">
        <v>301</v>
      </c>
      <c r="F87" s="91" t="s">
        <v>301</v>
      </c>
      <c r="G87" s="62" t="s">
        <v>68</v>
      </c>
      <c r="H87" s="63">
        <v>46098</v>
      </c>
      <c r="I87" s="90" t="s">
        <v>347</v>
      </c>
      <c r="J87" s="62" t="s">
        <v>348</v>
      </c>
      <c r="K87" s="53" t="s">
        <v>349</v>
      </c>
      <c r="L87" s="53" t="s">
        <v>95</v>
      </c>
      <c r="M87" s="64" t="s">
        <v>350</v>
      </c>
    </row>
    <row r="88" spans="1:14" ht="154.5">
      <c r="A88" s="48">
        <v>84</v>
      </c>
      <c r="B88" s="74">
        <v>20254604274182</v>
      </c>
      <c r="C88" s="53">
        <v>7239382025</v>
      </c>
      <c r="D88" s="89">
        <v>46021.525000000001</v>
      </c>
      <c r="E88" s="62" t="s">
        <v>351</v>
      </c>
      <c r="F88" s="89">
        <v>46158</v>
      </c>
      <c r="G88" s="62" t="s">
        <v>68</v>
      </c>
      <c r="H88" s="63">
        <v>46098</v>
      </c>
      <c r="I88" s="92" t="s">
        <v>352</v>
      </c>
      <c r="J88" s="62" t="s">
        <v>229</v>
      </c>
      <c r="K88" s="53" t="s">
        <v>353</v>
      </c>
      <c r="L88" s="53" t="s">
        <v>106</v>
      </c>
      <c r="M88" s="64" t="s">
        <v>354</v>
      </c>
    </row>
    <row r="89" spans="1:14" ht="74.25" customHeight="1">
      <c r="A89" s="48">
        <v>85</v>
      </c>
      <c r="B89" s="74">
        <v>20254604274922</v>
      </c>
      <c r="C89" s="53">
        <v>7254002025</v>
      </c>
      <c r="D89" s="89">
        <v>46021</v>
      </c>
      <c r="E89" s="62" t="s">
        <v>355</v>
      </c>
      <c r="F89" s="89">
        <v>46158</v>
      </c>
      <c r="G89" s="62" t="s">
        <v>127</v>
      </c>
      <c r="H89" s="63">
        <v>46100</v>
      </c>
      <c r="I89" s="62" t="s">
        <v>356</v>
      </c>
      <c r="J89" s="62" t="s">
        <v>357</v>
      </c>
      <c r="K89" s="62" t="s">
        <v>358</v>
      </c>
      <c r="L89" s="53" t="s">
        <v>65</v>
      </c>
      <c r="M89" s="64" t="s">
        <v>359</v>
      </c>
    </row>
    <row r="90" spans="1:14" ht="93.75">
      <c r="A90" s="48">
        <v>86</v>
      </c>
      <c r="B90" s="74">
        <v>20254604275632</v>
      </c>
      <c r="C90" s="53">
        <v>7155742025</v>
      </c>
      <c r="D90" s="89">
        <v>46021</v>
      </c>
      <c r="E90" s="60" t="s">
        <v>360</v>
      </c>
      <c r="F90" s="60" t="s">
        <v>360</v>
      </c>
      <c r="G90" s="62" t="s">
        <v>68</v>
      </c>
      <c r="H90" s="63">
        <v>46100</v>
      </c>
      <c r="I90" s="62" t="s">
        <v>289</v>
      </c>
      <c r="J90" s="62" t="s">
        <v>290</v>
      </c>
      <c r="K90" s="53" t="s">
        <v>84</v>
      </c>
      <c r="L90" s="53" t="s">
        <v>109</v>
      </c>
      <c r="M90" s="64" t="s">
        <v>361</v>
      </c>
      <c r="N90" s="40">
        <v>6</v>
      </c>
    </row>
    <row r="91" spans="1:14" ht="55.5">
      <c r="A91" s="48">
        <v>87</v>
      </c>
      <c r="B91" s="74">
        <v>20254604276072</v>
      </c>
      <c r="C91" s="53">
        <v>7230572025</v>
      </c>
      <c r="D91" s="89">
        <v>46021</v>
      </c>
      <c r="E91" s="74">
        <v>20266030301221</v>
      </c>
      <c r="F91" s="89">
        <v>46158</v>
      </c>
      <c r="G91" s="62" t="s">
        <v>127</v>
      </c>
      <c r="H91" s="63">
        <v>46100</v>
      </c>
      <c r="I91" s="62" t="s">
        <v>362</v>
      </c>
      <c r="J91" s="62" t="s">
        <v>363</v>
      </c>
      <c r="K91" s="53" t="s">
        <v>358</v>
      </c>
      <c r="L91" s="53" t="s">
        <v>65</v>
      </c>
      <c r="M91" s="64" t="s">
        <v>364</v>
      </c>
    </row>
    <row r="92" spans="1:14" ht="132.75">
      <c r="A92" s="48">
        <v>88</v>
      </c>
      <c r="B92" s="74">
        <v>20254604277912</v>
      </c>
      <c r="C92" s="53">
        <v>7212092025</v>
      </c>
      <c r="D92" s="89">
        <v>46022.337500000001</v>
      </c>
      <c r="E92" s="62" t="s">
        <v>365</v>
      </c>
      <c r="F92" s="89">
        <v>46158</v>
      </c>
      <c r="G92" s="62"/>
      <c r="H92" s="63">
        <v>46100</v>
      </c>
      <c r="I92" s="62" t="s">
        <v>366</v>
      </c>
      <c r="J92" s="62" t="s">
        <v>367</v>
      </c>
      <c r="K92" s="53" t="s">
        <v>323</v>
      </c>
      <c r="L92" s="53" t="s">
        <v>162</v>
      </c>
      <c r="M92" s="64" t="s">
        <v>368</v>
      </c>
    </row>
    <row r="93" spans="1:14" ht="21.75">
      <c r="A93" s="48">
        <v>89</v>
      </c>
      <c r="B93" s="182">
        <v>20266110006062</v>
      </c>
      <c r="C93" s="183" t="s">
        <v>73</v>
      </c>
      <c r="D93" s="184">
        <v>46035.522222222222</v>
      </c>
      <c r="E93" s="185" t="s">
        <v>301</v>
      </c>
      <c r="F93" s="185" t="s">
        <v>301</v>
      </c>
      <c r="G93" s="186"/>
      <c r="H93" s="187">
        <v>46100</v>
      </c>
      <c r="I93" s="186" t="s">
        <v>369</v>
      </c>
      <c r="J93" s="186" t="s">
        <v>370</v>
      </c>
      <c r="K93" s="183" t="s">
        <v>371</v>
      </c>
      <c r="L93" s="183" t="s">
        <v>371</v>
      </c>
      <c r="M93" s="188" t="s">
        <v>372</v>
      </c>
    </row>
    <row r="94" spans="1:14" ht="31.5">
      <c r="A94" s="48">
        <v>90</v>
      </c>
      <c r="B94" s="74">
        <v>20266010006402</v>
      </c>
      <c r="C94" s="53" t="s">
        <v>73</v>
      </c>
      <c r="D94" s="89">
        <v>46044.48333333333</v>
      </c>
      <c r="E94" s="74">
        <v>20266030280571</v>
      </c>
      <c r="F94" s="74">
        <v>20266030280571</v>
      </c>
      <c r="G94" s="62" t="s">
        <v>68</v>
      </c>
      <c r="H94" s="63">
        <v>46100</v>
      </c>
      <c r="I94" s="62" t="s">
        <v>373</v>
      </c>
      <c r="J94" s="62" t="s">
        <v>254</v>
      </c>
      <c r="K94" s="53" t="s">
        <v>255</v>
      </c>
      <c r="L94" s="53" t="s">
        <v>162</v>
      </c>
      <c r="M94" s="64" t="s">
        <v>374</v>
      </c>
    </row>
    <row r="95" spans="1:14" ht="44.25">
      <c r="A95" s="48">
        <v>91</v>
      </c>
      <c r="B95" s="74">
        <v>20264210376632</v>
      </c>
      <c r="C95" s="53" t="s">
        <v>73</v>
      </c>
      <c r="D95" s="89">
        <v>46059</v>
      </c>
      <c r="E95" s="74">
        <v>20266030301171</v>
      </c>
      <c r="F95" s="89">
        <v>46158</v>
      </c>
      <c r="G95" s="62"/>
      <c r="H95" s="63">
        <v>46100</v>
      </c>
      <c r="I95" s="62" t="s">
        <v>375</v>
      </c>
      <c r="J95" s="62" t="s">
        <v>363</v>
      </c>
      <c r="K95" s="53" t="s">
        <v>73</v>
      </c>
      <c r="L95" s="53" t="s">
        <v>73</v>
      </c>
      <c r="M95" s="64" t="s">
        <v>376</v>
      </c>
    </row>
    <row r="96" spans="1:14" ht="48.75" customHeight="1">
      <c r="A96" s="48">
        <v>92</v>
      </c>
      <c r="B96" s="74">
        <v>20266010020192</v>
      </c>
      <c r="C96" s="53" t="s">
        <v>73</v>
      </c>
      <c r="D96" s="89">
        <v>46063</v>
      </c>
      <c r="E96" s="74">
        <v>20266030179451</v>
      </c>
      <c r="F96" s="74">
        <v>20266030179451</v>
      </c>
      <c r="G96" s="62" t="s">
        <v>68</v>
      </c>
      <c r="H96" s="63">
        <v>46100</v>
      </c>
      <c r="I96" s="62" t="s">
        <v>377</v>
      </c>
      <c r="J96" s="62" t="s">
        <v>378</v>
      </c>
      <c r="K96" s="53" t="s">
        <v>105</v>
      </c>
      <c r="L96" s="53" t="s">
        <v>106</v>
      </c>
      <c r="M96" s="64" t="s">
        <v>379</v>
      </c>
    </row>
    <row r="97" spans="1:13" ht="66.75">
      <c r="A97" s="48">
        <v>93</v>
      </c>
      <c r="B97" s="74">
        <v>20266010034662</v>
      </c>
      <c r="C97" s="53" t="s">
        <v>73</v>
      </c>
      <c r="D97" s="89">
        <v>46083.495833333334</v>
      </c>
      <c r="E97" s="74">
        <v>20266030301861</v>
      </c>
      <c r="F97" s="89">
        <v>46158</v>
      </c>
      <c r="G97" s="62" t="s">
        <v>68</v>
      </c>
      <c r="H97" s="63">
        <v>46100</v>
      </c>
      <c r="I97" s="62" t="s">
        <v>380</v>
      </c>
      <c r="J97" s="62" t="s">
        <v>381</v>
      </c>
      <c r="K97" s="53" t="s">
        <v>382</v>
      </c>
      <c r="L97" s="53" t="s">
        <v>65</v>
      </c>
      <c r="M97" s="64" t="s">
        <v>383</v>
      </c>
    </row>
    <row r="98" spans="1:13" ht="72.75" customHeight="1">
      <c r="A98" s="48">
        <v>94</v>
      </c>
      <c r="B98" s="74">
        <v>20264210746002</v>
      </c>
      <c r="C98" s="53" t="s">
        <v>73</v>
      </c>
      <c r="D98" s="89">
        <v>46087.411805555559</v>
      </c>
      <c r="E98" s="61" t="s">
        <v>384</v>
      </c>
      <c r="F98" s="89">
        <v>46158</v>
      </c>
      <c r="G98" s="92" t="s">
        <v>385</v>
      </c>
      <c r="H98" s="63">
        <v>46103</v>
      </c>
      <c r="I98" s="62" t="s">
        <v>386</v>
      </c>
      <c r="J98" s="62" t="s">
        <v>353</v>
      </c>
      <c r="K98" s="53" t="s">
        <v>353</v>
      </c>
      <c r="L98" s="53" t="s">
        <v>106</v>
      </c>
      <c r="M98" s="64" t="s">
        <v>387</v>
      </c>
    </row>
    <row r="99" spans="1:13" ht="52.5">
      <c r="A99" s="48">
        <v>95</v>
      </c>
      <c r="B99" s="74">
        <v>20264210898462</v>
      </c>
      <c r="C99" s="53" t="s">
        <v>73</v>
      </c>
      <c r="D99" s="89">
        <v>46098</v>
      </c>
      <c r="E99" s="91" t="s">
        <v>301</v>
      </c>
      <c r="F99" s="91" t="s">
        <v>301</v>
      </c>
      <c r="G99" s="62" t="s">
        <v>127</v>
      </c>
      <c r="H99" s="63">
        <v>46103</v>
      </c>
      <c r="I99" s="62" t="s">
        <v>388</v>
      </c>
      <c r="J99" s="62" t="s">
        <v>389</v>
      </c>
      <c r="K99" s="53" t="s">
        <v>390</v>
      </c>
      <c r="L99" s="53" t="s">
        <v>95</v>
      </c>
      <c r="M99" s="64" t="s">
        <v>391</v>
      </c>
    </row>
    <row r="100" spans="1:13" ht="33">
      <c r="A100" s="48">
        <v>96</v>
      </c>
      <c r="B100" s="74">
        <v>20264210939512</v>
      </c>
      <c r="C100" s="53" t="s">
        <v>73</v>
      </c>
      <c r="D100" s="89">
        <v>46100</v>
      </c>
      <c r="E100" s="61" t="s">
        <v>392</v>
      </c>
      <c r="F100" s="89">
        <v>46158</v>
      </c>
      <c r="G100" s="62" t="s">
        <v>127</v>
      </c>
      <c r="H100" s="63">
        <v>46118</v>
      </c>
      <c r="I100" s="62" t="s">
        <v>393</v>
      </c>
      <c r="J100" s="62" t="s">
        <v>394</v>
      </c>
      <c r="K100" s="53" t="s">
        <v>395</v>
      </c>
      <c r="L100" s="53" t="s">
        <v>141</v>
      </c>
      <c r="M100" s="64" t="s">
        <v>396</v>
      </c>
    </row>
    <row r="101" spans="1:13" ht="44.25">
      <c r="A101" s="48">
        <v>97</v>
      </c>
      <c r="B101" s="74">
        <v>20266010053972</v>
      </c>
      <c r="C101" s="53" t="s">
        <v>73</v>
      </c>
      <c r="D101" s="89">
        <v>46106.486805555556</v>
      </c>
      <c r="E101" s="61">
        <v>20266030301341</v>
      </c>
      <c r="F101" s="89">
        <v>46158</v>
      </c>
      <c r="G101" s="62" t="s">
        <v>127</v>
      </c>
      <c r="H101" s="63">
        <v>46133</v>
      </c>
      <c r="I101" s="62" t="s">
        <v>397</v>
      </c>
      <c r="J101" s="62" t="s">
        <v>398</v>
      </c>
      <c r="K101" s="53" t="s">
        <v>255</v>
      </c>
      <c r="L101" s="53" t="s">
        <v>106</v>
      </c>
      <c r="M101" s="64" t="s">
        <v>399</v>
      </c>
    </row>
    <row r="102" spans="1:13" ht="116.25" customHeight="1">
      <c r="A102" s="48">
        <v>98</v>
      </c>
      <c r="B102" s="74">
        <v>20264211039352</v>
      </c>
      <c r="C102" s="53" t="s">
        <v>73</v>
      </c>
      <c r="D102" s="89">
        <v>46108</v>
      </c>
      <c r="E102" s="61">
        <v>20266030301821</v>
      </c>
      <c r="F102" s="89">
        <v>46158</v>
      </c>
      <c r="G102" s="62" t="s">
        <v>151</v>
      </c>
      <c r="H102" s="63">
        <v>46133</v>
      </c>
      <c r="I102" s="62" t="s">
        <v>400</v>
      </c>
      <c r="J102" s="53" t="s">
        <v>401</v>
      </c>
      <c r="K102" s="53" t="s">
        <v>402</v>
      </c>
      <c r="L102" s="53" t="s">
        <v>65</v>
      </c>
      <c r="M102" s="64" t="s">
        <v>403</v>
      </c>
    </row>
    <row r="103" spans="1:13" ht="33">
      <c r="A103" s="48">
        <v>99</v>
      </c>
      <c r="B103" s="74">
        <v>20264211183332</v>
      </c>
      <c r="C103" s="53" t="s">
        <v>73</v>
      </c>
      <c r="D103" s="89">
        <v>46121.353472222225</v>
      </c>
      <c r="E103" s="61">
        <v>20266030301821</v>
      </c>
      <c r="F103" s="89">
        <v>46158</v>
      </c>
      <c r="G103" s="62" t="s">
        <v>151</v>
      </c>
      <c r="H103" s="63">
        <v>46138</v>
      </c>
      <c r="I103" s="62" t="s">
        <v>404</v>
      </c>
      <c r="J103" s="62" t="s">
        <v>405</v>
      </c>
      <c r="K103" s="62" t="s">
        <v>406</v>
      </c>
      <c r="L103" s="53" t="s">
        <v>106</v>
      </c>
      <c r="M103" s="64" t="s">
        <v>407</v>
      </c>
    </row>
    <row r="104" spans="1:13" ht="33">
      <c r="A104" s="48">
        <v>100</v>
      </c>
      <c r="B104" s="74">
        <v>20264211235452</v>
      </c>
      <c r="C104" s="53" t="s">
        <v>73</v>
      </c>
      <c r="D104" s="89">
        <v>46125.390277777777</v>
      </c>
      <c r="E104" s="61" t="s">
        <v>408</v>
      </c>
      <c r="F104" s="89">
        <v>46158</v>
      </c>
      <c r="G104" s="92" t="s">
        <v>385</v>
      </c>
      <c r="H104" s="63">
        <v>46133</v>
      </c>
      <c r="I104" s="62" t="s">
        <v>409</v>
      </c>
      <c r="J104" s="62" t="s">
        <v>410</v>
      </c>
      <c r="K104" s="53" t="s">
        <v>353</v>
      </c>
      <c r="L104" s="53" t="s">
        <v>106</v>
      </c>
      <c r="M104" s="64" t="s">
        <v>411</v>
      </c>
    </row>
    <row r="105" spans="1:13" ht="60.75">
      <c r="A105" s="48">
        <v>101</v>
      </c>
      <c r="B105" s="74">
        <v>20254601524302</v>
      </c>
      <c r="C105" s="113">
        <v>2164342025</v>
      </c>
      <c r="D105" s="114">
        <v>45813</v>
      </c>
      <c r="E105" s="74" t="s">
        <v>412</v>
      </c>
      <c r="F105" s="189" t="s">
        <v>413</v>
      </c>
      <c r="G105" s="107" t="s">
        <v>414</v>
      </c>
      <c r="H105" s="109">
        <v>46166</v>
      </c>
      <c r="I105" s="107" t="s">
        <v>415</v>
      </c>
      <c r="J105" s="108" t="s">
        <v>416</v>
      </c>
      <c r="K105" s="108" t="s">
        <v>417</v>
      </c>
      <c r="L105" s="108" t="s">
        <v>418</v>
      </c>
      <c r="M105" s="107" t="s">
        <v>419</v>
      </c>
    </row>
    <row r="106" spans="1:13" ht="30.75">
      <c r="A106" s="48">
        <v>102</v>
      </c>
      <c r="B106" s="74">
        <v>20254601575002</v>
      </c>
      <c r="C106" s="115">
        <v>2189402025</v>
      </c>
      <c r="D106" s="116">
        <v>45786</v>
      </c>
      <c r="E106" s="74" t="s">
        <v>420</v>
      </c>
      <c r="F106" s="189" t="s">
        <v>413</v>
      </c>
      <c r="G106" s="110" t="s">
        <v>421</v>
      </c>
      <c r="H106" s="112">
        <v>46166</v>
      </c>
      <c r="I106" s="110" t="s">
        <v>422</v>
      </c>
      <c r="J106" s="110" t="s">
        <v>423</v>
      </c>
      <c r="K106" s="111" t="s">
        <v>424</v>
      </c>
      <c r="L106" s="111" t="s">
        <v>425</v>
      </c>
      <c r="M106" s="110" t="s">
        <v>426</v>
      </c>
    </row>
    <row r="107" spans="1:13" ht="137.25">
      <c r="A107" s="48">
        <v>103</v>
      </c>
      <c r="B107" s="74">
        <v>20256010089002</v>
      </c>
      <c r="C107" s="115" t="s">
        <v>73</v>
      </c>
      <c r="D107" s="116">
        <v>45789</v>
      </c>
      <c r="E107" s="74" t="s">
        <v>427</v>
      </c>
      <c r="F107" s="189" t="s">
        <v>413</v>
      </c>
      <c r="G107" s="119" t="s">
        <v>428</v>
      </c>
      <c r="H107" s="120">
        <v>46166</v>
      </c>
      <c r="I107" s="119" t="s">
        <v>429</v>
      </c>
      <c r="J107" s="119" t="s">
        <v>430</v>
      </c>
      <c r="K107" s="121" t="s">
        <v>192</v>
      </c>
      <c r="L107" s="121" t="s">
        <v>425</v>
      </c>
      <c r="M107" s="110" t="s">
        <v>431</v>
      </c>
    </row>
    <row r="108" spans="1:13" ht="121.5">
      <c r="A108" s="48">
        <v>104</v>
      </c>
      <c r="B108" s="74">
        <v>20254601596722</v>
      </c>
      <c r="C108" s="115">
        <v>2228692025</v>
      </c>
      <c r="D108" s="116">
        <v>45789</v>
      </c>
      <c r="E108" s="74" t="s">
        <v>432</v>
      </c>
      <c r="F108" s="189" t="s">
        <v>413</v>
      </c>
      <c r="G108" s="119" t="s">
        <v>68</v>
      </c>
      <c r="H108" s="120">
        <v>46166</v>
      </c>
      <c r="I108" s="119" t="s">
        <v>433</v>
      </c>
      <c r="J108" s="119" t="s">
        <v>434</v>
      </c>
      <c r="K108" s="121" t="s">
        <v>435</v>
      </c>
      <c r="L108" s="117" t="s">
        <v>106</v>
      </c>
      <c r="M108" s="110" t="s">
        <v>436</v>
      </c>
    </row>
    <row r="109" spans="1:13" ht="45.75">
      <c r="A109" s="48">
        <v>105</v>
      </c>
      <c r="B109" s="74">
        <v>20254601609832</v>
      </c>
      <c r="C109" s="115">
        <v>2214602025</v>
      </c>
      <c r="D109" s="116">
        <v>45790</v>
      </c>
      <c r="E109" s="74" t="s">
        <v>437</v>
      </c>
      <c r="F109" s="189" t="s">
        <v>413</v>
      </c>
      <c r="G109" s="119" t="s">
        <v>68</v>
      </c>
      <c r="H109" s="120">
        <v>46166</v>
      </c>
      <c r="I109" s="119" t="s">
        <v>438</v>
      </c>
      <c r="J109" s="121" t="s">
        <v>439</v>
      </c>
      <c r="K109" s="121" t="s">
        <v>440</v>
      </c>
      <c r="L109" s="121" t="s">
        <v>441</v>
      </c>
      <c r="M109" s="110" t="s">
        <v>442</v>
      </c>
    </row>
    <row r="110" spans="1:13" ht="381.75">
      <c r="A110" s="48">
        <v>106</v>
      </c>
      <c r="B110" s="74">
        <v>20256010091072</v>
      </c>
      <c r="C110" s="115" t="s">
        <v>73</v>
      </c>
      <c r="D110" s="115" t="s">
        <v>73</v>
      </c>
      <c r="E110" s="190" t="s">
        <v>443</v>
      </c>
      <c r="F110" s="189" t="s">
        <v>413</v>
      </c>
      <c r="G110" s="119" t="s">
        <v>444</v>
      </c>
      <c r="H110" s="120">
        <v>46166</v>
      </c>
      <c r="I110" s="119" t="s">
        <v>445</v>
      </c>
      <c r="J110" s="121" t="s">
        <v>446</v>
      </c>
      <c r="K110" s="121" t="s">
        <v>440</v>
      </c>
      <c r="L110" s="121" t="s">
        <v>441</v>
      </c>
      <c r="M110" s="110" t="s">
        <v>447</v>
      </c>
    </row>
    <row r="111" spans="1:13" ht="30.75">
      <c r="A111" s="48">
        <v>107</v>
      </c>
      <c r="B111" s="74">
        <v>20254602187522</v>
      </c>
      <c r="C111" s="115">
        <v>3058432025</v>
      </c>
      <c r="D111" s="116">
        <v>45834</v>
      </c>
      <c r="E111" s="119" t="s">
        <v>448</v>
      </c>
      <c r="F111" s="191">
        <v>46180</v>
      </c>
      <c r="G111" s="119" t="s">
        <v>414</v>
      </c>
      <c r="H111" s="120">
        <v>46166</v>
      </c>
      <c r="I111" s="119" t="s">
        <v>433</v>
      </c>
      <c r="J111" s="122" t="s">
        <v>449</v>
      </c>
      <c r="K111" s="123" t="s">
        <v>274</v>
      </c>
      <c r="L111" s="121" t="s">
        <v>450</v>
      </c>
      <c r="M111" s="110" t="s">
        <v>451</v>
      </c>
    </row>
    <row r="112" spans="1:13" ht="30.75">
      <c r="A112" s="48">
        <v>108</v>
      </c>
      <c r="B112" s="74">
        <v>20256010125502</v>
      </c>
      <c r="C112" s="115" t="s">
        <v>73</v>
      </c>
      <c r="D112" s="116">
        <v>45834</v>
      </c>
      <c r="E112" s="110" t="s">
        <v>452</v>
      </c>
      <c r="F112" s="191">
        <v>46180</v>
      </c>
      <c r="G112" s="119" t="s">
        <v>414</v>
      </c>
      <c r="H112" s="120">
        <v>46166</v>
      </c>
      <c r="I112" s="119" t="s">
        <v>433</v>
      </c>
      <c r="J112" s="124" t="s">
        <v>453</v>
      </c>
      <c r="K112" s="121" t="s">
        <v>440</v>
      </c>
      <c r="L112" s="121" t="s">
        <v>441</v>
      </c>
      <c r="M112" s="110" t="s">
        <v>454</v>
      </c>
    </row>
    <row r="113" spans="1:13" ht="396.75">
      <c r="A113" s="48">
        <v>109</v>
      </c>
      <c r="B113" s="74">
        <v>20256010146082</v>
      </c>
      <c r="C113" s="115" t="s">
        <v>73</v>
      </c>
      <c r="D113" s="116">
        <v>45867</v>
      </c>
      <c r="E113" s="190" t="s">
        <v>455</v>
      </c>
      <c r="F113" s="191">
        <v>46180</v>
      </c>
      <c r="G113" s="119" t="s">
        <v>414</v>
      </c>
      <c r="H113" s="120">
        <v>46166</v>
      </c>
      <c r="I113" s="119" t="s">
        <v>456</v>
      </c>
      <c r="J113" s="121" t="s">
        <v>457</v>
      </c>
      <c r="K113" s="121" t="s">
        <v>458</v>
      </c>
      <c r="L113" s="121" t="s">
        <v>459</v>
      </c>
      <c r="M113" s="110" t="s">
        <v>460</v>
      </c>
    </row>
    <row r="114" spans="1:13" ht="60.75">
      <c r="A114" s="48">
        <v>110</v>
      </c>
      <c r="B114" s="74">
        <v>20264600005352</v>
      </c>
      <c r="C114" s="115" t="s">
        <v>73</v>
      </c>
      <c r="D114" s="117" t="s">
        <v>73</v>
      </c>
      <c r="E114" s="110" t="s">
        <v>461</v>
      </c>
      <c r="F114" s="110" t="s">
        <v>461</v>
      </c>
      <c r="G114" s="119" t="s">
        <v>414</v>
      </c>
      <c r="H114" s="120">
        <v>46167</v>
      </c>
      <c r="I114" s="119" t="s">
        <v>462</v>
      </c>
      <c r="J114" s="121" t="s">
        <v>463</v>
      </c>
      <c r="K114" s="121" t="s">
        <v>208</v>
      </c>
      <c r="L114" s="121" t="s">
        <v>459</v>
      </c>
      <c r="M114" s="110" t="s">
        <v>464</v>
      </c>
    </row>
    <row r="115" spans="1:13" ht="198">
      <c r="A115" s="48">
        <v>111</v>
      </c>
      <c r="B115" s="74">
        <v>20264600013492</v>
      </c>
      <c r="C115" s="118">
        <v>7213182025</v>
      </c>
      <c r="D115" s="116">
        <v>46024</v>
      </c>
      <c r="E115" s="110" t="s">
        <v>461</v>
      </c>
      <c r="F115" s="110" t="s">
        <v>461</v>
      </c>
      <c r="G115" s="119" t="s">
        <v>414</v>
      </c>
      <c r="H115" s="120">
        <v>46153</v>
      </c>
      <c r="I115" s="119" t="s">
        <v>465</v>
      </c>
      <c r="J115" s="121" t="s">
        <v>466</v>
      </c>
      <c r="K115" s="121" t="s">
        <v>402</v>
      </c>
      <c r="L115" s="121" t="s">
        <v>467</v>
      </c>
      <c r="M115" s="110" t="s">
        <v>468</v>
      </c>
    </row>
    <row r="116" spans="1:13" ht="30.75">
      <c r="A116" s="48">
        <v>112</v>
      </c>
      <c r="B116" s="74">
        <v>20264210021582</v>
      </c>
      <c r="C116" s="115" t="s">
        <v>73</v>
      </c>
      <c r="D116" s="116">
        <v>46027</v>
      </c>
      <c r="E116" s="110" t="s">
        <v>461</v>
      </c>
      <c r="F116" s="110" t="s">
        <v>461</v>
      </c>
      <c r="G116" s="119" t="s">
        <v>414</v>
      </c>
      <c r="H116" s="120">
        <v>46153</v>
      </c>
      <c r="I116" s="119" t="s">
        <v>469</v>
      </c>
      <c r="J116" s="121" t="s">
        <v>470</v>
      </c>
      <c r="K116" s="121" t="s">
        <v>471</v>
      </c>
      <c r="L116" s="121" t="s">
        <v>472</v>
      </c>
      <c r="M116" s="110" t="s">
        <v>473</v>
      </c>
    </row>
    <row r="117" spans="1:13" ht="30.75">
      <c r="A117" s="48">
        <v>113</v>
      </c>
      <c r="B117" s="74"/>
      <c r="C117" s="115" t="s">
        <v>73</v>
      </c>
      <c r="D117" s="116">
        <v>46028</v>
      </c>
      <c r="E117" s="110" t="s">
        <v>461</v>
      </c>
      <c r="F117" s="110" t="s">
        <v>461</v>
      </c>
      <c r="G117" s="119" t="s">
        <v>474</v>
      </c>
      <c r="H117" s="120">
        <v>46153</v>
      </c>
      <c r="I117" s="119" t="s">
        <v>475</v>
      </c>
      <c r="J117" s="121" t="s">
        <v>476</v>
      </c>
      <c r="K117" s="121" t="s">
        <v>323</v>
      </c>
      <c r="L117" s="121" t="s">
        <v>477</v>
      </c>
      <c r="M117" s="110" t="s">
        <v>478</v>
      </c>
    </row>
    <row r="118" spans="1:13" ht="45.75">
      <c r="A118" s="48">
        <v>114</v>
      </c>
      <c r="B118" s="74">
        <v>20266010002322</v>
      </c>
      <c r="C118" s="115" t="s">
        <v>73</v>
      </c>
      <c r="D118" s="116">
        <v>46035</v>
      </c>
      <c r="E118" s="110" t="s">
        <v>461</v>
      </c>
      <c r="F118" s="110" t="s">
        <v>461</v>
      </c>
      <c r="G118" s="119" t="s">
        <v>414</v>
      </c>
      <c r="H118" s="120">
        <v>46153</v>
      </c>
      <c r="I118" s="119" t="s">
        <v>461</v>
      </c>
      <c r="J118" s="121" t="s">
        <v>461</v>
      </c>
      <c r="K118" s="121" t="s">
        <v>479</v>
      </c>
      <c r="L118" s="121" t="s">
        <v>479</v>
      </c>
      <c r="M118" s="110" t="s">
        <v>480</v>
      </c>
    </row>
    <row r="119" spans="1:13" ht="30.75">
      <c r="A119" s="48">
        <v>115</v>
      </c>
      <c r="B119" s="74">
        <v>20266010002442</v>
      </c>
      <c r="C119" s="115" t="s">
        <v>73</v>
      </c>
      <c r="D119" s="116">
        <v>46035</v>
      </c>
      <c r="E119" s="110" t="s">
        <v>481</v>
      </c>
      <c r="F119" s="192">
        <v>46180</v>
      </c>
      <c r="G119" s="119" t="s">
        <v>482</v>
      </c>
      <c r="H119" s="120">
        <v>46153</v>
      </c>
      <c r="I119" s="119" t="s">
        <v>483</v>
      </c>
      <c r="J119" s="121" t="s">
        <v>484</v>
      </c>
      <c r="K119" s="121" t="s">
        <v>485</v>
      </c>
      <c r="L119" s="121" t="s">
        <v>486</v>
      </c>
      <c r="M119" s="110" t="s">
        <v>487</v>
      </c>
    </row>
    <row r="120" spans="1:13" ht="45.75">
      <c r="A120" s="48">
        <v>116</v>
      </c>
      <c r="B120" s="74">
        <v>20264600069112</v>
      </c>
      <c r="C120" s="115">
        <v>130032026</v>
      </c>
      <c r="D120" s="132">
        <v>46035</v>
      </c>
      <c r="E120" s="133" t="s">
        <v>488</v>
      </c>
      <c r="F120" s="192">
        <v>46180</v>
      </c>
      <c r="G120" s="134" t="s">
        <v>277</v>
      </c>
      <c r="H120" s="135">
        <v>46153</v>
      </c>
      <c r="I120" s="119" t="s">
        <v>433</v>
      </c>
      <c r="J120" s="119" t="s">
        <v>489</v>
      </c>
      <c r="K120" s="121" t="s">
        <v>490</v>
      </c>
      <c r="L120" s="121" t="s">
        <v>486</v>
      </c>
      <c r="M120" s="110" t="s">
        <v>491</v>
      </c>
    </row>
    <row r="121" spans="1:13" ht="101.25" customHeight="1">
      <c r="A121" s="48">
        <v>117</v>
      </c>
      <c r="B121" s="131">
        <v>20264600069352</v>
      </c>
      <c r="C121" s="141">
        <v>147412026</v>
      </c>
      <c r="D121" s="137">
        <v>46035</v>
      </c>
      <c r="E121" s="138" t="s">
        <v>492</v>
      </c>
      <c r="F121" s="192">
        <v>46180</v>
      </c>
      <c r="G121" s="139" t="s">
        <v>482</v>
      </c>
      <c r="H121" s="140">
        <v>46153</v>
      </c>
      <c r="I121" s="134" t="s">
        <v>493</v>
      </c>
      <c r="J121" s="136" t="s">
        <v>494</v>
      </c>
      <c r="K121" s="136" t="s">
        <v>382</v>
      </c>
      <c r="L121" s="136" t="s">
        <v>495</v>
      </c>
      <c r="M121" s="133" t="s">
        <v>496</v>
      </c>
    </row>
    <row r="122" spans="1:13" ht="106.5">
      <c r="A122" s="130">
        <v>118</v>
      </c>
      <c r="B122" s="142">
        <v>20264210070902</v>
      </c>
      <c r="C122" s="143" t="s">
        <v>73</v>
      </c>
      <c r="D122" s="144">
        <v>46035</v>
      </c>
      <c r="E122" s="145"/>
      <c r="F122" s="145"/>
      <c r="G122" s="145" t="s">
        <v>277</v>
      </c>
      <c r="H122" s="146">
        <v>46153</v>
      </c>
      <c r="I122" s="147" t="s">
        <v>497</v>
      </c>
      <c r="J122" s="148" t="s">
        <v>498</v>
      </c>
      <c r="K122" s="29" t="s">
        <v>499</v>
      </c>
      <c r="L122" s="149" t="s">
        <v>495</v>
      </c>
      <c r="M122" s="150" t="s">
        <v>500</v>
      </c>
    </row>
    <row r="123" spans="1:13" ht="198">
      <c r="A123" s="130">
        <v>120</v>
      </c>
      <c r="B123" s="125">
        <v>20266010002782</v>
      </c>
      <c r="C123" s="154" t="s">
        <v>73</v>
      </c>
      <c r="D123" s="144">
        <v>46035</v>
      </c>
      <c r="E123" s="145"/>
      <c r="F123" s="145"/>
      <c r="G123" s="145" t="s">
        <v>501</v>
      </c>
      <c r="H123" s="146">
        <v>46153</v>
      </c>
      <c r="I123" s="148" t="s">
        <v>502</v>
      </c>
      <c r="J123" s="148" t="s">
        <v>503</v>
      </c>
      <c r="K123" s="29" t="s">
        <v>504</v>
      </c>
      <c r="L123" s="29" t="s">
        <v>505</v>
      </c>
      <c r="M123" s="150" t="s">
        <v>506</v>
      </c>
    </row>
    <row r="124" spans="1:13" ht="168" customHeight="1">
      <c r="A124" s="48">
        <v>121</v>
      </c>
      <c r="B124" s="152">
        <v>20266010002802</v>
      </c>
      <c r="C124" s="154" t="s">
        <v>73</v>
      </c>
      <c r="D124" s="137">
        <v>46035</v>
      </c>
      <c r="E124" s="127">
        <v>20260019226091</v>
      </c>
      <c r="F124" s="126">
        <v>46181</v>
      </c>
      <c r="G124" s="127" t="s">
        <v>507</v>
      </c>
      <c r="H124" s="140">
        <v>46153</v>
      </c>
      <c r="I124" s="128" t="s">
        <v>508</v>
      </c>
      <c r="J124" s="128" t="s">
        <v>509</v>
      </c>
      <c r="K124" s="15" t="s">
        <v>479</v>
      </c>
      <c r="L124" s="15" t="s">
        <v>479</v>
      </c>
      <c r="M124" s="155" t="s">
        <v>510</v>
      </c>
    </row>
    <row r="125" spans="1:13" ht="106.5">
      <c r="A125" s="48">
        <v>122</v>
      </c>
      <c r="B125" s="153">
        <v>20264600071482</v>
      </c>
      <c r="C125" s="154" t="s">
        <v>73</v>
      </c>
      <c r="D125" s="137">
        <v>46035</v>
      </c>
      <c r="E125" s="127"/>
      <c r="F125" s="127"/>
      <c r="G125" s="127" t="s">
        <v>511</v>
      </c>
      <c r="H125" s="140">
        <v>46153</v>
      </c>
      <c r="I125" s="128" t="s">
        <v>512</v>
      </c>
      <c r="J125" s="128" t="s">
        <v>513</v>
      </c>
      <c r="K125" s="15" t="s">
        <v>514</v>
      </c>
      <c r="L125" s="15" t="s">
        <v>515</v>
      </c>
      <c r="M125" s="129" t="s">
        <v>516</v>
      </c>
    </row>
    <row r="126" spans="1:13" ht="137.25">
      <c r="A126" s="48">
        <v>123</v>
      </c>
      <c r="B126" s="153">
        <v>20264600074332</v>
      </c>
      <c r="C126" s="154" t="s">
        <v>73</v>
      </c>
      <c r="D126" s="137">
        <v>46036</v>
      </c>
      <c r="E126" s="127">
        <v>20266030376161</v>
      </c>
      <c r="F126" s="127"/>
      <c r="G126" s="127" t="s">
        <v>517</v>
      </c>
      <c r="H126" s="140">
        <v>46153</v>
      </c>
      <c r="I126" s="128" t="s">
        <v>518</v>
      </c>
      <c r="J126" s="128" t="s">
        <v>519</v>
      </c>
      <c r="K126" s="15" t="s">
        <v>520</v>
      </c>
      <c r="L126" s="15" t="s">
        <v>467</v>
      </c>
      <c r="M126" s="129" t="s">
        <v>521</v>
      </c>
    </row>
    <row r="127" spans="1:13" ht="91.5">
      <c r="A127" s="48">
        <v>124</v>
      </c>
      <c r="B127" s="153">
        <v>20264600074772</v>
      </c>
      <c r="C127" s="154" t="s">
        <v>73</v>
      </c>
      <c r="D127" s="137">
        <v>46036</v>
      </c>
      <c r="E127" s="127"/>
      <c r="F127" s="127"/>
      <c r="G127" s="127" t="s">
        <v>414</v>
      </c>
      <c r="H127" s="140">
        <v>46153</v>
      </c>
      <c r="I127" s="128" t="s">
        <v>522</v>
      </c>
      <c r="J127" s="128" t="s">
        <v>523</v>
      </c>
      <c r="K127" s="15" t="s">
        <v>323</v>
      </c>
      <c r="L127" s="15" t="s">
        <v>524</v>
      </c>
      <c r="M127" s="129" t="s">
        <v>525</v>
      </c>
    </row>
    <row r="128" spans="1:13" ht="76.5">
      <c r="A128" s="48">
        <v>125</v>
      </c>
      <c r="B128" s="153">
        <v>20266010003022</v>
      </c>
      <c r="C128" s="154" t="s">
        <v>73</v>
      </c>
      <c r="D128" s="137">
        <v>46036</v>
      </c>
      <c r="E128" s="127"/>
      <c r="F128" s="127"/>
      <c r="G128" s="127" t="s">
        <v>526</v>
      </c>
      <c r="H128" s="140">
        <v>46153</v>
      </c>
      <c r="I128" s="128" t="s">
        <v>527</v>
      </c>
      <c r="J128" s="128" t="s">
        <v>528</v>
      </c>
      <c r="K128" s="15" t="s">
        <v>105</v>
      </c>
      <c r="L128" s="15" t="s">
        <v>529</v>
      </c>
      <c r="M128" s="129" t="s">
        <v>530</v>
      </c>
    </row>
    <row r="129" spans="1:13" ht="152.25">
      <c r="A129" s="48">
        <v>126</v>
      </c>
      <c r="B129" s="153">
        <v>20266010003202</v>
      </c>
      <c r="C129" s="154" t="s">
        <v>73</v>
      </c>
      <c r="D129" s="137">
        <v>46036</v>
      </c>
      <c r="E129" s="127"/>
      <c r="F129" s="127"/>
      <c r="G129" s="127" t="s">
        <v>531</v>
      </c>
      <c r="H129" s="140">
        <v>46153</v>
      </c>
      <c r="I129" s="156" t="s">
        <v>532</v>
      </c>
      <c r="J129" s="128" t="s">
        <v>533</v>
      </c>
      <c r="K129" s="15" t="s">
        <v>479</v>
      </c>
      <c r="L129" s="15" t="s">
        <v>479</v>
      </c>
      <c r="M129" s="129" t="s">
        <v>534</v>
      </c>
    </row>
    <row r="130" spans="1:13" ht="121.5">
      <c r="A130" s="48">
        <v>127</v>
      </c>
      <c r="B130" s="153">
        <v>20266010003372</v>
      </c>
      <c r="C130" s="154" t="s">
        <v>73</v>
      </c>
      <c r="D130" s="158">
        <v>46036</v>
      </c>
      <c r="E130" s="127"/>
      <c r="F130" s="127"/>
      <c r="G130" s="128" t="s">
        <v>535</v>
      </c>
      <c r="H130" s="128" t="s">
        <v>535</v>
      </c>
      <c r="I130" s="156" t="s">
        <v>536</v>
      </c>
      <c r="J130" s="128" t="s">
        <v>535</v>
      </c>
      <c r="K130" s="128" t="s">
        <v>535</v>
      </c>
      <c r="L130" s="128" t="s">
        <v>535</v>
      </c>
      <c r="M130" s="129" t="s">
        <v>537</v>
      </c>
    </row>
    <row r="131" spans="1:13" ht="152.25">
      <c r="A131" s="48">
        <v>128</v>
      </c>
      <c r="B131" s="153">
        <v>20266010003392</v>
      </c>
      <c r="C131" s="154" t="s">
        <v>73</v>
      </c>
      <c r="D131" s="137">
        <v>46036</v>
      </c>
      <c r="E131" s="145"/>
      <c r="F131" s="145"/>
      <c r="G131" s="145" t="s">
        <v>538</v>
      </c>
      <c r="H131" s="140">
        <v>46153</v>
      </c>
      <c r="I131" s="157" t="s">
        <v>539</v>
      </c>
      <c r="J131" s="148" t="s">
        <v>540</v>
      </c>
      <c r="K131" s="29" t="s">
        <v>541</v>
      </c>
      <c r="L131" s="29" t="s">
        <v>542</v>
      </c>
      <c r="M131" s="150" t="s">
        <v>543</v>
      </c>
    </row>
    <row r="132" spans="1:13" ht="137.25">
      <c r="A132" s="48">
        <v>129</v>
      </c>
      <c r="B132" s="153">
        <v>20266010003422</v>
      </c>
      <c r="C132" s="154" t="s">
        <v>73</v>
      </c>
      <c r="D132" s="137">
        <v>46036</v>
      </c>
      <c r="E132" s="127"/>
      <c r="F132" s="127"/>
      <c r="G132" s="127" t="s">
        <v>414</v>
      </c>
      <c r="H132" s="163">
        <v>46153</v>
      </c>
      <c r="I132" s="128" t="s">
        <v>544</v>
      </c>
      <c r="J132" s="164" t="s">
        <v>545</v>
      </c>
      <c r="K132" s="15" t="s">
        <v>546</v>
      </c>
      <c r="L132" s="165" t="s">
        <v>547</v>
      </c>
      <c r="M132" s="9" t="s">
        <v>548</v>
      </c>
    </row>
    <row r="133" spans="1:13" ht="137.25">
      <c r="A133" s="48">
        <v>130</v>
      </c>
      <c r="B133" s="153">
        <v>20266010003442</v>
      </c>
      <c r="C133" s="154" t="s">
        <v>73</v>
      </c>
      <c r="D133" s="137">
        <v>46036</v>
      </c>
      <c r="E133" s="127"/>
      <c r="F133" s="127"/>
      <c r="G133" s="127" t="s">
        <v>414</v>
      </c>
      <c r="H133" s="163">
        <v>46153</v>
      </c>
      <c r="I133" s="128" t="s">
        <v>544</v>
      </c>
      <c r="J133" s="164" t="s">
        <v>545</v>
      </c>
      <c r="K133" s="15" t="s">
        <v>546</v>
      </c>
      <c r="L133" s="165" t="s">
        <v>547</v>
      </c>
      <c r="M133" s="9" t="s">
        <v>548</v>
      </c>
    </row>
    <row r="134" spans="1:13" ht="140.25" customHeight="1">
      <c r="A134" s="48">
        <v>131</v>
      </c>
      <c r="B134" s="153">
        <v>20264600084822</v>
      </c>
      <c r="C134" s="154" t="s">
        <v>73</v>
      </c>
      <c r="D134" s="137">
        <v>46036</v>
      </c>
      <c r="E134" s="15"/>
      <c r="F134" s="127"/>
      <c r="G134" s="127" t="s">
        <v>414</v>
      </c>
      <c r="H134" s="163">
        <v>46153</v>
      </c>
      <c r="I134" s="128" t="s">
        <v>549</v>
      </c>
      <c r="J134" s="128" t="s">
        <v>550</v>
      </c>
      <c r="K134" s="15" t="s">
        <v>551</v>
      </c>
      <c r="L134" s="15" t="s">
        <v>552</v>
      </c>
      <c r="M134" s="129" t="s">
        <v>553</v>
      </c>
    </row>
    <row r="135" spans="1:13" ht="148.5" customHeight="1">
      <c r="A135" s="48">
        <v>132</v>
      </c>
      <c r="B135" s="153">
        <v>20264600085632</v>
      </c>
      <c r="C135" s="154" t="s">
        <v>73</v>
      </c>
      <c r="D135" s="137">
        <v>46036</v>
      </c>
      <c r="E135" s="15"/>
      <c r="F135" s="127"/>
      <c r="G135" s="127" t="s">
        <v>414</v>
      </c>
      <c r="H135" s="163">
        <v>46153</v>
      </c>
      <c r="I135" s="128" t="s">
        <v>554</v>
      </c>
      <c r="J135" s="128" t="s">
        <v>555</v>
      </c>
      <c r="K135" s="15" t="s">
        <v>332</v>
      </c>
      <c r="L135" s="15" t="s">
        <v>556</v>
      </c>
      <c r="M135" s="129" t="s">
        <v>557</v>
      </c>
    </row>
    <row r="136" spans="1:13" ht="148.5" customHeight="1">
      <c r="A136" s="48">
        <v>133</v>
      </c>
      <c r="B136" s="153">
        <v>20266010003682</v>
      </c>
      <c r="C136" s="154" t="s">
        <v>73</v>
      </c>
      <c r="D136" s="137">
        <v>46037</v>
      </c>
      <c r="E136" s="15"/>
      <c r="F136" s="127"/>
      <c r="G136" s="127" t="s">
        <v>558</v>
      </c>
      <c r="H136" s="163">
        <v>46167</v>
      </c>
      <c r="I136" s="128" t="s">
        <v>559</v>
      </c>
      <c r="J136" s="128" t="s">
        <v>560</v>
      </c>
      <c r="K136" s="15" t="s">
        <v>561</v>
      </c>
      <c r="L136" s="15" t="s">
        <v>562</v>
      </c>
      <c r="M136" s="129" t="s">
        <v>563</v>
      </c>
    </row>
    <row r="137" spans="1:13" ht="163.5" customHeight="1">
      <c r="A137" s="48">
        <v>134</v>
      </c>
      <c r="B137" s="153">
        <v>20266010003782</v>
      </c>
      <c r="C137" s="154" t="s">
        <v>73</v>
      </c>
      <c r="D137" s="137">
        <v>46037</v>
      </c>
      <c r="E137" s="15"/>
      <c r="F137" s="127"/>
      <c r="G137" s="127" t="s">
        <v>277</v>
      </c>
      <c r="H137" s="163">
        <v>46153</v>
      </c>
      <c r="I137" s="156" t="s">
        <v>564</v>
      </c>
      <c r="J137" s="128" t="s">
        <v>479</v>
      </c>
      <c r="K137" s="15" t="s">
        <v>479</v>
      </c>
      <c r="L137" s="15" t="s">
        <v>479</v>
      </c>
      <c r="M137" s="129" t="s">
        <v>565</v>
      </c>
    </row>
    <row r="138" spans="1:13" ht="106.5">
      <c r="A138" s="48">
        <v>135</v>
      </c>
      <c r="B138" s="153">
        <v>20266010003812</v>
      </c>
      <c r="C138" s="154" t="s">
        <v>73</v>
      </c>
      <c r="D138" s="137">
        <v>46037</v>
      </c>
      <c r="E138" s="15"/>
      <c r="F138" s="127"/>
      <c r="G138" s="127" t="s">
        <v>566</v>
      </c>
      <c r="H138" s="163">
        <v>46153</v>
      </c>
      <c r="I138" s="156" t="s">
        <v>567</v>
      </c>
      <c r="J138" s="128"/>
      <c r="K138" s="15" t="s">
        <v>479</v>
      </c>
      <c r="L138" s="15" t="s">
        <v>479</v>
      </c>
      <c r="M138" s="129" t="s">
        <v>568</v>
      </c>
    </row>
    <row r="139" spans="1:13" ht="137.25">
      <c r="A139" s="48">
        <v>136</v>
      </c>
      <c r="B139" s="153">
        <v>20264600090362</v>
      </c>
      <c r="C139" s="153">
        <v>173602026</v>
      </c>
      <c r="D139" s="137">
        <v>46037</v>
      </c>
      <c r="E139" s="127" t="s">
        <v>569</v>
      </c>
      <c r="F139" s="126">
        <v>46178</v>
      </c>
      <c r="G139" s="177" t="s">
        <v>570</v>
      </c>
      <c r="H139" s="163">
        <v>46153</v>
      </c>
      <c r="I139" s="128" t="s">
        <v>571</v>
      </c>
      <c r="J139" s="128" t="s">
        <v>572</v>
      </c>
      <c r="K139" s="15" t="s">
        <v>573</v>
      </c>
      <c r="L139" s="15" t="s">
        <v>574</v>
      </c>
      <c r="M139" s="129" t="s">
        <v>575</v>
      </c>
    </row>
    <row r="140" spans="1:13" ht="137.25">
      <c r="A140" s="48">
        <v>137</v>
      </c>
      <c r="B140" s="153">
        <v>20264600092442</v>
      </c>
      <c r="C140" s="153">
        <v>182332026</v>
      </c>
      <c r="D140" s="137">
        <v>46037</v>
      </c>
      <c r="E140" s="153">
        <v>20266030376191</v>
      </c>
      <c r="F140" s="127">
        <v>46181</v>
      </c>
      <c r="G140" s="127" t="s">
        <v>414</v>
      </c>
      <c r="H140" s="163">
        <v>46153</v>
      </c>
      <c r="I140" s="128" t="s">
        <v>433</v>
      </c>
      <c r="J140" s="128" t="s">
        <v>576</v>
      </c>
      <c r="K140" s="15" t="s">
        <v>577</v>
      </c>
      <c r="L140" s="15" t="s">
        <v>574</v>
      </c>
      <c r="M140" s="129" t="s">
        <v>578</v>
      </c>
    </row>
    <row r="141" spans="1:13" ht="167.25">
      <c r="A141" s="48">
        <v>138</v>
      </c>
      <c r="B141" s="153">
        <v>20264600092742</v>
      </c>
      <c r="C141" s="153">
        <v>17962026</v>
      </c>
      <c r="D141" s="137">
        <v>46037</v>
      </c>
      <c r="E141" s="153">
        <v>20266030376211</v>
      </c>
      <c r="F141" s="127">
        <v>46181</v>
      </c>
      <c r="G141" s="127" t="s">
        <v>579</v>
      </c>
      <c r="H141" s="163">
        <v>46153</v>
      </c>
      <c r="I141" s="128" t="s">
        <v>580</v>
      </c>
      <c r="J141" s="128" t="s">
        <v>581</v>
      </c>
      <c r="K141" s="15" t="s">
        <v>582</v>
      </c>
      <c r="L141" s="15" t="s">
        <v>583</v>
      </c>
      <c r="M141" s="129" t="s">
        <v>584</v>
      </c>
    </row>
    <row r="142" spans="1:13" ht="91.5">
      <c r="A142" s="48">
        <v>139</v>
      </c>
      <c r="B142" s="167">
        <v>20264600094342</v>
      </c>
      <c r="C142" s="167">
        <v>114472026</v>
      </c>
      <c r="D142" s="144">
        <v>46037</v>
      </c>
      <c r="E142" s="29"/>
      <c r="F142" s="127"/>
      <c r="G142" s="127" t="s">
        <v>585</v>
      </c>
      <c r="H142" s="163">
        <v>46153</v>
      </c>
      <c r="I142" s="128" t="s">
        <v>586</v>
      </c>
      <c r="J142" s="128" t="s">
        <v>587</v>
      </c>
      <c r="K142" s="15" t="s">
        <v>588</v>
      </c>
      <c r="L142" s="15" t="s">
        <v>589</v>
      </c>
      <c r="M142" s="129" t="s">
        <v>590</v>
      </c>
    </row>
    <row r="143" spans="1:13" ht="152.25">
      <c r="A143" s="48">
        <v>140</v>
      </c>
      <c r="B143" s="125">
        <v>20266010004402</v>
      </c>
      <c r="C143" s="125" t="s">
        <v>73</v>
      </c>
      <c r="D143" s="137">
        <v>46038</v>
      </c>
      <c r="E143" s="15"/>
      <c r="F143" s="166"/>
      <c r="G143" s="127" t="s">
        <v>482</v>
      </c>
      <c r="H143" s="163">
        <v>46167</v>
      </c>
      <c r="I143" s="128" t="s">
        <v>591</v>
      </c>
      <c r="J143" s="128" t="s">
        <v>592</v>
      </c>
      <c r="K143" s="15" t="s">
        <v>593</v>
      </c>
      <c r="L143" s="29" t="s">
        <v>594</v>
      </c>
      <c r="M143" s="129" t="s">
        <v>595</v>
      </c>
    </row>
    <row r="144" spans="1:13" ht="141.75" customHeight="1">
      <c r="A144" s="48">
        <v>141</v>
      </c>
      <c r="B144" s="152">
        <v>20266010005172</v>
      </c>
      <c r="C144" s="159"/>
      <c r="D144" s="137">
        <v>46038</v>
      </c>
      <c r="E144" s="168"/>
      <c r="F144" s="127"/>
      <c r="G144" s="127" t="s">
        <v>428</v>
      </c>
      <c r="H144" s="169">
        <v>46157</v>
      </c>
      <c r="I144" s="156" t="s">
        <v>564</v>
      </c>
      <c r="J144" s="128" t="s">
        <v>596</v>
      </c>
      <c r="K144" s="165" t="s">
        <v>597</v>
      </c>
      <c r="L144" s="15" t="s">
        <v>547</v>
      </c>
      <c r="M144" s="170" t="s">
        <v>598</v>
      </c>
    </row>
    <row r="145" spans="1:13" ht="182.25" customHeight="1">
      <c r="A145" s="48">
        <v>142</v>
      </c>
      <c r="B145" s="153">
        <v>20264600113962</v>
      </c>
      <c r="C145" s="153">
        <v>289562026</v>
      </c>
      <c r="D145" s="137">
        <v>46038</v>
      </c>
      <c r="E145" s="15"/>
      <c r="F145" s="127"/>
      <c r="G145" s="127" t="s">
        <v>482</v>
      </c>
      <c r="H145" s="169">
        <v>46157</v>
      </c>
      <c r="I145" s="128" t="s">
        <v>599</v>
      </c>
      <c r="J145" s="128" t="s">
        <v>600</v>
      </c>
      <c r="K145" s="165" t="s">
        <v>601</v>
      </c>
      <c r="L145" s="15" t="s">
        <v>602</v>
      </c>
      <c r="M145" s="170" t="s">
        <v>603</v>
      </c>
    </row>
    <row r="146" spans="1:13" ht="137.25">
      <c r="A146" s="48">
        <v>143</v>
      </c>
      <c r="B146" s="153">
        <v>20264600117852</v>
      </c>
      <c r="C146" s="153">
        <v>300582026</v>
      </c>
      <c r="D146" s="137">
        <v>46040</v>
      </c>
      <c r="E146" s="15"/>
      <c r="F146" s="127"/>
      <c r="G146" s="127" t="s">
        <v>134</v>
      </c>
      <c r="H146" s="169">
        <v>46154</v>
      </c>
      <c r="I146" s="128" t="s">
        <v>604</v>
      </c>
      <c r="J146" s="128" t="s">
        <v>605</v>
      </c>
      <c r="K146" s="15" t="s">
        <v>606</v>
      </c>
      <c r="L146" s="168" t="s">
        <v>607</v>
      </c>
      <c r="M146" s="129" t="s">
        <v>608</v>
      </c>
    </row>
    <row r="147" spans="1:13" ht="139.5" customHeight="1">
      <c r="A147" s="48">
        <v>144</v>
      </c>
      <c r="B147" s="167">
        <v>20264600125732</v>
      </c>
      <c r="C147" s="167">
        <v>196842026</v>
      </c>
      <c r="D147" s="137">
        <v>46041</v>
      </c>
      <c r="E147" s="15"/>
      <c r="F147" s="127"/>
      <c r="G147" s="127" t="s">
        <v>609</v>
      </c>
      <c r="H147" s="169">
        <v>46157</v>
      </c>
      <c r="I147" s="128" t="s">
        <v>610</v>
      </c>
      <c r="J147" s="128" t="s">
        <v>611</v>
      </c>
      <c r="K147" s="15" t="s">
        <v>612</v>
      </c>
      <c r="L147" s="15" t="s">
        <v>613</v>
      </c>
      <c r="M147" s="129" t="s">
        <v>614</v>
      </c>
    </row>
    <row r="148" spans="1:13" ht="86.25" customHeight="1">
      <c r="A148" s="48">
        <v>145</v>
      </c>
      <c r="B148" s="125">
        <v>20264600155152</v>
      </c>
      <c r="C148" s="125">
        <v>382952026</v>
      </c>
      <c r="D148" s="158">
        <v>46043</v>
      </c>
      <c r="E148" s="15"/>
      <c r="F148" s="127"/>
      <c r="G148" s="127" t="s">
        <v>134</v>
      </c>
      <c r="H148" s="169">
        <v>46154</v>
      </c>
      <c r="I148" s="128" t="s">
        <v>433</v>
      </c>
      <c r="J148" s="128" t="s">
        <v>615</v>
      </c>
      <c r="K148" s="15" t="s">
        <v>616</v>
      </c>
      <c r="L148" s="15" t="s">
        <v>617</v>
      </c>
      <c r="M148" s="129" t="s">
        <v>618</v>
      </c>
    </row>
    <row r="149" spans="1:13" ht="62.25" customHeight="1">
      <c r="A149" s="48">
        <v>146</v>
      </c>
      <c r="B149" s="142">
        <v>20264600172252</v>
      </c>
      <c r="C149" s="142">
        <v>403142026</v>
      </c>
      <c r="D149" s="158">
        <v>46044</v>
      </c>
      <c r="E149" s="15"/>
      <c r="F149" s="127"/>
      <c r="G149" s="127" t="s">
        <v>482</v>
      </c>
      <c r="H149" s="169">
        <v>46167</v>
      </c>
      <c r="I149" s="128" t="s">
        <v>619</v>
      </c>
      <c r="J149" s="128" t="s">
        <v>620</v>
      </c>
      <c r="K149" s="15" t="s">
        <v>621</v>
      </c>
      <c r="L149" s="15" t="s">
        <v>622</v>
      </c>
      <c r="M149" s="129" t="s">
        <v>623</v>
      </c>
    </row>
    <row r="150" spans="1:13" ht="129" customHeight="1">
      <c r="A150" s="48">
        <v>147</v>
      </c>
      <c r="B150" s="125">
        <v>20266010007422</v>
      </c>
      <c r="C150" s="125" t="s">
        <v>73</v>
      </c>
      <c r="D150" s="158">
        <v>46045</v>
      </c>
      <c r="E150" s="15"/>
      <c r="F150" s="127"/>
      <c r="G150" s="127" t="s">
        <v>482</v>
      </c>
      <c r="H150" s="169">
        <v>46170</v>
      </c>
      <c r="I150" s="128" t="s">
        <v>624</v>
      </c>
      <c r="J150" s="128" t="s">
        <v>625</v>
      </c>
      <c r="K150" s="15" t="s">
        <v>626</v>
      </c>
      <c r="L150" s="15" t="s">
        <v>529</v>
      </c>
      <c r="M150" s="129" t="s">
        <v>627</v>
      </c>
    </row>
    <row r="151" spans="1:13" ht="143.25" customHeight="1">
      <c r="A151" s="48">
        <v>148</v>
      </c>
      <c r="B151" s="152">
        <v>20266010007642</v>
      </c>
      <c r="C151" s="142" t="s">
        <v>73</v>
      </c>
      <c r="D151" s="172">
        <v>46045</v>
      </c>
      <c r="E151" s="15"/>
      <c r="F151" s="127"/>
      <c r="G151" s="127" t="s">
        <v>482</v>
      </c>
      <c r="H151" s="169">
        <v>46157</v>
      </c>
      <c r="I151" s="128" t="s">
        <v>628</v>
      </c>
      <c r="J151" s="128" t="s">
        <v>629</v>
      </c>
      <c r="K151" s="15" t="s">
        <v>630</v>
      </c>
      <c r="L151" s="15" t="s">
        <v>631</v>
      </c>
      <c r="M151" s="129" t="s">
        <v>632</v>
      </c>
    </row>
    <row r="152" spans="1:13" ht="122.25" customHeight="1">
      <c r="A152" s="48">
        <v>149</v>
      </c>
      <c r="B152" s="153">
        <v>20264600236642</v>
      </c>
      <c r="C152" s="125">
        <v>387642026</v>
      </c>
      <c r="D152" s="137">
        <v>46049</v>
      </c>
      <c r="E152" s="171"/>
      <c r="F152" s="127"/>
      <c r="G152" s="127" t="s">
        <v>633</v>
      </c>
      <c r="H152" s="169">
        <v>46154</v>
      </c>
      <c r="I152" s="128" t="s">
        <v>634</v>
      </c>
      <c r="J152" s="128" t="s">
        <v>635</v>
      </c>
      <c r="K152" s="15" t="s">
        <v>636</v>
      </c>
      <c r="L152" s="15" t="s">
        <v>607</v>
      </c>
      <c r="M152" s="129" t="s">
        <v>637</v>
      </c>
    </row>
    <row r="153" spans="1:13" ht="202.5" customHeight="1">
      <c r="A153" s="48">
        <v>150</v>
      </c>
      <c r="B153" s="153">
        <v>20266010010592</v>
      </c>
      <c r="C153" s="142" t="s">
        <v>73</v>
      </c>
      <c r="D153" s="137">
        <v>46049</v>
      </c>
      <c r="E153" s="15"/>
      <c r="F153" s="127"/>
      <c r="G153" s="127" t="s">
        <v>638</v>
      </c>
      <c r="H153" s="169">
        <v>46155</v>
      </c>
      <c r="I153" s="1" t="s">
        <v>639</v>
      </c>
      <c r="J153" s="128" t="s">
        <v>640</v>
      </c>
      <c r="K153" s="15" t="s">
        <v>641</v>
      </c>
      <c r="L153" s="15" t="s">
        <v>642</v>
      </c>
      <c r="M153" s="129" t="s">
        <v>643</v>
      </c>
    </row>
    <row r="154" spans="1:13" ht="183">
      <c r="A154" s="48">
        <v>151</v>
      </c>
      <c r="B154" s="153">
        <v>20266010010642</v>
      </c>
      <c r="C154" s="142" t="s">
        <v>73</v>
      </c>
      <c r="D154" s="137">
        <v>46049</v>
      </c>
      <c r="E154" s="15"/>
      <c r="F154" s="127"/>
      <c r="G154" s="127" t="s">
        <v>638</v>
      </c>
      <c r="H154" s="169">
        <v>46155</v>
      </c>
      <c r="I154" s="1" t="s">
        <v>639</v>
      </c>
      <c r="J154" s="128" t="s">
        <v>640</v>
      </c>
      <c r="K154" s="15" t="s">
        <v>641</v>
      </c>
      <c r="L154" s="15" t="s">
        <v>642</v>
      </c>
      <c r="M154" s="129" t="s">
        <v>643</v>
      </c>
    </row>
    <row r="155" spans="1:13" ht="104.25" customHeight="1">
      <c r="A155" s="48">
        <v>152</v>
      </c>
      <c r="B155" s="153">
        <v>20264600249022</v>
      </c>
      <c r="C155" s="153">
        <v>583352026</v>
      </c>
      <c r="D155" s="137">
        <v>46050</v>
      </c>
      <c r="E155" s="15"/>
      <c r="F155" s="127"/>
      <c r="G155" s="127" t="s">
        <v>134</v>
      </c>
      <c r="H155" s="169">
        <v>46154</v>
      </c>
      <c r="I155" s="126" t="s">
        <v>644</v>
      </c>
      <c r="J155" s="128" t="s">
        <v>645</v>
      </c>
      <c r="K155" s="15" t="s">
        <v>646</v>
      </c>
      <c r="L155" s="15" t="s">
        <v>647</v>
      </c>
      <c r="M155" s="129" t="s">
        <v>648</v>
      </c>
    </row>
    <row r="156" spans="1:13" ht="106.5">
      <c r="A156" s="48">
        <v>153</v>
      </c>
      <c r="B156" s="153">
        <v>20266010010962</v>
      </c>
      <c r="C156" s="126" t="s">
        <v>73</v>
      </c>
      <c r="D156" s="137">
        <v>46050</v>
      </c>
      <c r="E156" s="15"/>
      <c r="F156" s="127"/>
      <c r="G156" s="127" t="s">
        <v>649</v>
      </c>
      <c r="H156" s="169">
        <v>46155</v>
      </c>
      <c r="I156" s="128" t="s">
        <v>650</v>
      </c>
      <c r="J156" s="128" t="s">
        <v>535</v>
      </c>
      <c r="K156" s="128" t="s">
        <v>535</v>
      </c>
      <c r="L156" s="128" t="s">
        <v>535</v>
      </c>
      <c r="M156" s="129" t="s">
        <v>651</v>
      </c>
    </row>
    <row r="157" spans="1:13" ht="245.25" customHeight="1">
      <c r="A157" s="48">
        <v>154</v>
      </c>
      <c r="B157" s="153">
        <v>20266010011172</v>
      </c>
      <c r="C157" s="126" t="s">
        <v>73</v>
      </c>
      <c r="D157" s="137">
        <v>46050</v>
      </c>
      <c r="E157" s="15"/>
      <c r="F157" s="127"/>
      <c r="G157" s="127" t="s">
        <v>585</v>
      </c>
      <c r="H157" s="169">
        <v>46155</v>
      </c>
      <c r="I157" s="128" t="s">
        <v>652</v>
      </c>
      <c r="J157" s="128" t="s">
        <v>653</v>
      </c>
      <c r="K157" s="15" t="s">
        <v>654</v>
      </c>
      <c r="L157" s="15" t="s">
        <v>441</v>
      </c>
      <c r="M157" s="129" t="s">
        <v>655</v>
      </c>
    </row>
    <row r="158" spans="1:13" ht="198">
      <c r="A158" s="48">
        <v>155</v>
      </c>
      <c r="B158" s="153">
        <v>20266010011212</v>
      </c>
      <c r="C158" s="126" t="s">
        <v>73</v>
      </c>
      <c r="D158" s="137">
        <v>46050</v>
      </c>
      <c r="E158" s="15"/>
      <c r="F158" s="127"/>
      <c r="G158" s="127" t="s">
        <v>428</v>
      </c>
      <c r="H158" s="169">
        <v>46155</v>
      </c>
      <c r="I158" s="128" t="s">
        <v>656</v>
      </c>
      <c r="J158" s="128" t="s">
        <v>657</v>
      </c>
      <c r="K158" s="15" t="s">
        <v>658</v>
      </c>
      <c r="L158" s="15" t="s">
        <v>617</v>
      </c>
      <c r="M158" s="129" t="s">
        <v>659</v>
      </c>
    </row>
    <row r="159" spans="1:13" ht="45.75">
      <c r="A159" s="48">
        <v>156</v>
      </c>
      <c r="B159" s="153">
        <v>20266010011302</v>
      </c>
      <c r="C159" s="126" t="s">
        <v>73</v>
      </c>
      <c r="D159" s="137">
        <v>46050</v>
      </c>
      <c r="E159" s="15"/>
      <c r="F159" s="127"/>
      <c r="G159" s="127" t="s">
        <v>482</v>
      </c>
      <c r="H159" s="169">
        <v>46155</v>
      </c>
      <c r="I159" s="128" t="s">
        <v>660</v>
      </c>
      <c r="J159" s="128" t="s">
        <v>661</v>
      </c>
      <c r="K159" s="15" t="s">
        <v>145</v>
      </c>
      <c r="L159" s="15" t="s">
        <v>617</v>
      </c>
      <c r="M159" s="129" t="s">
        <v>662</v>
      </c>
    </row>
    <row r="160" spans="1:13" ht="187.5" customHeight="1">
      <c r="A160" s="48">
        <v>157</v>
      </c>
      <c r="B160" s="153">
        <v>20264600259302</v>
      </c>
      <c r="C160" s="126" t="s">
        <v>73</v>
      </c>
      <c r="D160" s="137">
        <v>46050</v>
      </c>
      <c r="E160" s="15"/>
      <c r="F160" s="127"/>
      <c r="G160" s="127" t="s">
        <v>663</v>
      </c>
      <c r="H160" s="169">
        <v>46155</v>
      </c>
      <c r="I160" s="156" t="s">
        <v>664</v>
      </c>
      <c r="J160" s="128" t="s">
        <v>665</v>
      </c>
      <c r="K160" s="15" t="s">
        <v>514</v>
      </c>
      <c r="L160" s="15" t="s">
        <v>666</v>
      </c>
      <c r="M160" s="129" t="s">
        <v>667</v>
      </c>
    </row>
    <row r="161" spans="1:13" ht="259.5">
      <c r="A161" s="48">
        <v>158</v>
      </c>
      <c r="B161" s="153">
        <v>20266010011892</v>
      </c>
      <c r="C161" s="126" t="s">
        <v>73</v>
      </c>
      <c r="D161" s="169">
        <v>46051</v>
      </c>
      <c r="E161" s="15"/>
      <c r="F161" s="127"/>
      <c r="G161" s="127" t="s">
        <v>668</v>
      </c>
      <c r="H161" s="169">
        <v>46155</v>
      </c>
      <c r="I161" s="128" t="s">
        <v>669</v>
      </c>
      <c r="J161" s="128" t="s">
        <v>670</v>
      </c>
      <c r="K161" s="15" t="s">
        <v>178</v>
      </c>
      <c r="L161" s="15" t="s">
        <v>671</v>
      </c>
      <c r="M161" s="129" t="s">
        <v>672</v>
      </c>
    </row>
    <row r="162" spans="1:13" ht="106.5">
      <c r="A162" s="48">
        <v>159</v>
      </c>
      <c r="B162" s="153">
        <v>20264600269502</v>
      </c>
      <c r="C162" s="153">
        <v>582992026</v>
      </c>
      <c r="D162" s="169">
        <v>46051</v>
      </c>
      <c r="E162" s="15"/>
      <c r="F162" s="127"/>
      <c r="G162" s="127" t="s">
        <v>673</v>
      </c>
      <c r="H162" s="169">
        <v>46155</v>
      </c>
      <c r="I162" s="128" t="s">
        <v>674</v>
      </c>
      <c r="J162" s="128" t="s">
        <v>675</v>
      </c>
      <c r="K162" s="15" t="s">
        <v>676</v>
      </c>
      <c r="L162" s="15" t="s">
        <v>677</v>
      </c>
      <c r="M162" s="129" t="s">
        <v>678</v>
      </c>
    </row>
    <row r="163" spans="1:13" ht="137.25">
      <c r="A163" s="48">
        <v>160</v>
      </c>
      <c r="B163" s="153">
        <v>20264600275072</v>
      </c>
      <c r="C163" s="126" t="s">
        <v>679</v>
      </c>
      <c r="D163" s="169">
        <v>46051</v>
      </c>
      <c r="E163" s="15"/>
      <c r="F163" s="127"/>
      <c r="G163" s="127" t="s">
        <v>482</v>
      </c>
      <c r="H163" s="169">
        <v>46155</v>
      </c>
      <c r="I163" s="128" t="s">
        <v>680</v>
      </c>
      <c r="J163" s="128" t="s">
        <v>681</v>
      </c>
      <c r="K163" s="15" t="s">
        <v>309</v>
      </c>
      <c r="L163" s="15" t="s">
        <v>682</v>
      </c>
      <c r="M163" s="129" t="s">
        <v>683</v>
      </c>
    </row>
    <row r="164" spans="1:13" ht="106.5">
      <c r="A164" s="48">
        <v>161</v>
      </c>
      <c r="B164" s="153">
        <v>20264600275412</v>
      </c>
      <c r="C164" s="153">
        <v>582972026</v>
      </c>
      <c r="D164" s="169">
        <v>46050</v>
      </c>
      <c r="E164" s="15"/>
      <c r="F164" s="127"/>
      <c r="G164" s="127" t="s">
        <v>684</v>
      </c>
      <c r="H164" s="169">
        <v>46155</v>
      </c>
      <c r="I164" s="128" t="s">
        <v>433</v>
      </c>
      <c r="J164" s="128" t="s">
        <v>685</v>
      </c>
      <c r="K164" s="15" t="s">
        <v>161</v>
      </c>
      <c r="L164" s="15" t="s">
        <v>686</v>
      </c>
      <c r="M164" s="129" t="s">
        <v>687</v>
      </c>
    </row>
    <row r="165" spans="1:13">
      <c r="A165" s="48">
        <v>162</v>
      </c>
      <c r="B165" s="173">
        <v>20266010012562</v>
      </c>
      <c r="C165" s="174"/>
      <c r="D165" s="175">
        <v>46052</v>
      </c>
      <c r="E165" s="176"/>
      <c r="F165" s="177"/>
      <c r="G165" s="177"/>
      <c r="H165" s="175">
        <v>46155</v>
      </c>
      <c r="I165" s="178" t="s">
        <v>688</v>
      </c>
      <c r="J165" s="178"/>
      <c r="K165" s="176"/>
      <c r="L165" s="176"/>
      <c r="M165" s="179" t="s">
        <v>689</v>
      </c>
    </row>
    <row r="166" spans="1:13" ht="90.75" customHeight="1">
      <c r="A166" s="48">
        <v>163</v>
      </c>
      <c r="B166" s="153">
        <v>20264600281852</v>
      </c>
      <c r="C166" s="126" t="s">
        <v>73</v>
      </c>
      <c r="D166" s="180">
        <v>46052</v>
      </c>
      <c r="E166" s="15"/>
      <c r="F166" s="127"/>
      <c r="G166" s="127" t="s">
        <v>690</v>
      </c>
      <c r="H166" s="169">
        <v>46155</v>
      </c>
      <c r="I166" s="128" t="s">
        <v>691</v>
      </c>
      <c r="J166" s="128" t="s">
        <v>692</v>
      </c>
      <c r="K166" s="15" t="s">
        <v>323</v>
      </c>
      <c r="L166" s="15" t="s">
        <v>693</v>
      </c>
      <c r="M166" s="129" t="s">
        <v>694</v>
      </c>
    </row>
    <row r="167" spans="1:13" ht="106.5">
      <c r="A167" s="48">
        <v>164</v>
      </c>
      <c r="B167" s="153">
        <v>20266010013022</v>
      </c>
      <c r="C167" s="126" t="s">
        <v>73</v>
      </c>
      <c r="D167" s="180">
        <v>46052</v>
      </c>
      <c r="E167" s="15"/>
      <c r="F167" s="127"/>
      <c r="G167" s="127" t="s">
        <v>695</v>
      </c>
      <c r="H167" s="169">
        <v>46155</v>
      </c>
      <c r="I167" s="128" t="s">
        <v>696</v>
      </c>
      <c r="J167" s="128" t="s">
        <v>697</v>
      </c>
      <c r="K167" s="15" t="s">
        <v>84</v>
      </c>
      <c r="L167" s="15" t="s">
        <v>698</v>
      </c>
      <c r="M167" s="129" t="s">
        <v>699</v>
      </c>
    </row>
    <row r="168" spans="1:13" ht="76.5">
      <c r="A168" s="48">
        <v>165</v>
      </c>
      <c r="B168" s="153">
        <v>20266010013012</v>
      </c>
      <c r="C168" s="126" t="s">
        <v>73</v>
      </c>
      <c r="D168" s="180">
        <v>46052</v>
      </c>
      <c r="E168" s="15"/>
      <c r="F168" s="127"/>
      <c r="G168" s="127" t="s">
        <v>151</v>
      </c>
      <c r="H168" s="169">
        <v>46155</v>
      </c>
      <c r="I168" s="128" t="s">
        <v>700</v>
      </c>
      <c r="J168" s="128" t="s">
        <v>701</v>
      </c>
      <c r="K168" s="15" t="s">
        <v>702</v>
      </c>
      <c r="L168" s="15"/>
      <c r="M168" s="129" t="s">
        <v>703</v>
      </c>
    </row>
    <row r="169" spans="1:13" ht="91.5">
      <c r="A169" s="48"/>
      <c r="B169" s="153">
        <v>20266010013122</v>
      </c>
      <c r="C169" s="126" t="s">
        <v>73</v>
      </c>
      <c r="D169" s="180">
        <v>46052</v>
      </c>
      <c r="E169" s="15"/>
      <c r="F169" s="127"/>
      <c r="G169" s="127" t="s">
        <v>558</v>
      </c>
      <c r="H169" s="169">
        <v>46167</v>
      </c>
      <c r="I169" s="128" t="s">
        <v>704</v>
      </c>
      <c r="J169" s="128" t="s">
        <v>705</v>
      </c>
      <c r="K169" s="15" t="s">
        <v>706</v>
      </c>
      <c r="L169" s="15" t="s">
        <v>707</v>
      </c>
      <c r="M169" s="129" t="s">
        <v>708</v>
      </c>
    </row>
    <row r="170" spans="1:13" ht="30.75">
      <c r="A170" s="48"/>
      <c r="B170" s="153">
        <v>20266010013202</v>
      </c>
      <c r="C170" s="126"/>
      <c r="D170" s="180"/>
      <c r="E170" s="15"/>
      <c r="F170" s="127"/>
      <c r="G170" s="127"/>
      <c r="H170" s="169"/>
      <c r="I170" s="128" t="s">
        <v>709</v>
      </c>
      <c r="J170" s="128"/>
      <c r="K170" s="15"/>
      <c r="L170" s="15"/>
      <c r="M170" s="129" t="s">
        <v>710</v>
      </c>
    </row>
    <row r="171" spans="1:13" ht="106.5">
      <c r="A171" s="48">
        <v>166</v>
      </c>
      <c r="B171" s="153">
        <v>20266010014832</v>
      </c>
      <c r="C171" s="126" t="s">
        <v>73</v>
      </c>
      <c r="D171" s="180">
        <v>46056</v>
      </c>
      <c r="E171" s="15"/>
      <c r="F171" s="127"/>
      <c r="G171" s="127" t="s">
        <v>711</v>
      </c>
      <c r="H171" s="169">
        <v>46155</v>
      </c>
      <c r="I171" s="128" t="s">
        <v>712</v>
      </c>
      <c r="J171" s="128" t="s">
        <v>713</v>
      </c>
      <c r="K171" s="15" t="s">
        <v>714</v>
      </c>
      <c r="L171" s="15" t="s">
        <v>715</v>
      </c>
      <c r="M171" s="129" t="s">
        <v>716</v>
      </c>
    </row>
    <row r="172" spans="1:13" ht="409.6">
      <c r="A172" s="48">
        <v>167</v>
      </c>
      <c r="B172" s="153">
        <v>20264600336572</v>
      </c>
      <c r="C172" s="153">
        <v>779372026</v>
      </c>
      <c r="D172" s="180">
        <v>46057</v>
      </c>
      <c r="E172" s="15"/>
      <c r="F172" s="127"/>
      <c r="G172" s="127" t="s">
        <v>717</v>
      </c>
      <c r="H172" s="169">
        <v>46155</v>
      </c>
      <c r="I172" s="156" t="s">
        <v>718</v>
      </c>
      <c r="J172" s="128" t="s">
        <v>719</v>
      </c>
      <c r="K172" s="15" t="s">
        <v>309</v>
      </c>
      <c r="L172" s="15" t="s">
        <v>682</v>
      </c>
      <c r="M172" s="129" t="s">
        <v>720</v>
      </c>
    </row>
    <row r="173" spans="1:13" ht="45.75">
      <c r="A173" s="48">
        <v>168</v>
      </c>
      <c r="B173" s="153">
        <v>20266010015992</v>
      </c>
      <c r="C173" s="126"/>
      <c r="D173" s="127"/>
      <c r="E173" s="15"/>
      <c r="F173" s="127"/>
      <c r="G173" s="127"/>
      <c r="H173" s="15"/>
      <c r="I173" s="128" t="s">
        <v>721</v>
      </c>
      <c r="J173" s="128"/>
      <c r="K173" s="15"/>
      <c r="L173" s="15"/>
      <c r="M173" s="151"/>
    </row>
    <row r="174" spans="1:13">
      <c r="A174" s="48">
        <v>169</v>
      </c>
      <c r="B174" s="153">
        <v>20266010046992</v>
      </c>
      <c r="C174" s="126"/>
      <c r="D174" s="127"/>
      <c r="E174" s="15"/>
      <c r="F174" s="127"/>
      <c r="G174" s="127"/>
      <c r="H174" s="15"/>
      <c r="I174" s="128"/>
      <c r="J174" s="128"/>
      <c r="K174" s="15"/>
      <c r="L174" s="15"/>
      <c r="M174" s="151"/>
    </row>
    <row r="175" spans="1:13">
      <c r="A175" s="48">
        <v>170</v>
      </c>
      <c r="B175" s="153">
        <v>20264600883462</v>
      </c>
      <c r="C175" s="126"/>
      <c r="D175" s="127"/>
      <c r="E175" s="15"/>
      <c r="F175" s="127"/>
      <c r="G175" s="127"/>
      <c r="H175" s="15"/>
      <c r="I175" s="128"/>
      <c r="J175" s="128"/>
      <c r="K175" s="15"/>
      <c r="L175" s="15"/>
      <c r="M175" s="151"/>
    </row>
    <row r="176" spans="1:13">
      <c r="A176" s="48">
        <v>171</v>
      </c>
      <c r="B176" s="153">
        <v>20266010047072</v>
      </c>
      <c r="C176" s="126"/>
      <c r="D176" s="127"/>
      <c r="E176" s="15"/>
      <c r="F176" s="127"/>
      <c r="G176" s="127"/>
      <c r="H176" s="15"/>
      <c r="I176" s="128"/>
      <c r="J176" s="128"/>
      <c r="K176" s="15"/>
      <c r="L176" s="15"/>
      <c r="M176" s="151"/>
    </row>
    <row r="177" spans="1:13">
      <c r="A177" s="48">
        <v>172</v>
      </c>
      <c r="B177" s="153">
        <v>20266010047182</v>
      </c>
      <c r="C177" s="126"/>
      <c r="D177" s="127"/>
      <c r="E177" s="15"/>
      <c r="F177" s="127"/>
      <c r="G177" s="127"/>
      <c r="H177" s="15"/>
      <c r="I177" s="128"/>
      <c r="J177" s="128"/>
      <c r="K177" s="15"/>
      <c r="L177" s="15"/>
      <c r="M177" s="151"/>
    </row>
    <row r="178" spans="1:13">
      <c r="A178" s="48">
        <v>173</v>
      </c>
      <c r="B178" s="153">
        <v>20266010047202</v>
      </c>
      <c r="C178" s="126"/>
      <c r="D178" s="127"/>
      <c r="E178" s="15"/>
      <c r="F178" s="127"/>
      <c r="G178" s="127"/>
      <c r="H178" s="15"/>
      <c r="I178" s="128"/>
      <c r="J178" s="128"/>
      <c r="K178" s="15"/>
      <c r="L178" s="15"/>
      <c r="M178" s="151"/>
    </row>
    <row r="179" spans="1:13">
      <c r="A179" s="48">
        <v>174</v>
      </c>
      <c r="B179" s="153">
        <v>20266010047422</v>
      </c>
      <c r="C179" s="126"/>
      <c r="D179" s="127"/>
      <c r="E179" s="15"/>
      <c r="F179" s="127"/>
      <c r="G179" s="127"/>
      <c r="H179" s="15"/>
      <c r="I179" s="128"/>
      <c r="J179" s="128"/>
      <c r="K179" s="15"/>
      <c r="L179" s="15"/>
      <c r="M179" s="151"/>
    </row>
    <row r="180" spans="1:13">
      <c r="A180" s="48">
        <v>175</v>
      </c>
      <c r="B180" s="153">
        <v>20266010047462</v>
      </c>
      <c r="C180" s="126"/>
      <c r="D180" s="127"/>
      <c r="E180" s="15"/>
      <c r="F180" s="127"/>
      <c r="G180" s="127"/>
      <c r="H180" s="15"/>
      <c r="I180" s="128"/>
      <c r="J180" s="128"/>
      <c r="K180" s="15"/>
      <c r="L180" s="15"/>
      <c r="M180" s="151"/>
    </row>
    <row r="181" spans="1:13">
      <c r="A181" s="48">
        <v>176</v>
      </c>
      <c r="B181" s="153">
        <v>20266010047812</v>
      </c>
      <c r="C181" s="126"/>
      <c r="D181" s="127"/>
      <c r="E181" s="15"/>
      <c r="F181" s="127"/>
      <c r="G181" s="127"/>
      <c r="H181" s="15"/>
      <c r="I181" s="128"/>
      <c r="J181" s="128"/>
      <c r="K181" s="15"/>
      <c r="L181" s="15"/>
      <c r="M181" s="151"/>
    </row>
    <row r="182" spans="1:13">
      <c r="A182" s="48">
        <v>177</v>
      </c>
      <c r="B182" s="153">
        <v>20266010047832</v>
      </c>
      <c r="C182" s="126"/>
      <c r="D182" s="127"/>
      <c r="E182" s="15"/>
      <c r="F182" s="127"/>
      <c r="G182" s="127"/>
      <c r="H182" s="15"/>
      <c r="I182" s="128"/>
      <c r="J182" s="128"/>
      <c r="K182" s="15"/>
      <c r="L182" s="15"/>
      <c r="M182" s="151"/>
    </row>
    <row r="183" spans="1:13">
      <c r="A183" s="48">
        <v>178</v>
      </c>
      <c r="B183" s="153">
        <v>20266010047882</v>
      </c>
      <c r="C183" s="126"/>
      <c r="D183" s="127"/>
      <c r="E183" s="15"/>
      <c r="F183" s="127"/>
      <c r="G183" s="127"/>
      <c r="H183" s="15"/>
      <c r="I183" s="128"/>
      <c r="J183" s="128"/>
      <c r="K183" s="15"/>
      <c r="L183" s="15"/>
      <c r="M183" s="151"/>
    </row>
    <row r="184" spans="1:13">
      <c r="A184" s="48">
        <v>179</v>
      </c>
      <c r="B184" s="153">
        <v>20266010047982</v>
      </c>
      <c r="C184" s="126"/>
      <c r="D184" s="127"/>
      <c r="E184" s="15"/>
      <c r="F184" s="127"/>
      <c r="G184" s="127"/>
      <c r="H184" s="15"/>
      <c r="I184" s="128"/>
      <c r="J184" s="128"/>
      <c r="K184" s="15"/>
      <c r="L184" s="15"/>
      <c r="M184" s="151"/>
    </row>
    <row r="185" spans="1:13">
      <c r="A185" s="48">
        <v>180</v>
      </c>
      <c r="B185" s="153">
        <v>20266010049052</v>
      </c>
      <c r="C185" s="126"/>
      <c r="D185" s="127"/>
      <c r="E185" s="15"/>
      <c r="F185" s="127"/>
      <c r="G185" s="127"/>
      <c r="H185" s="15"/>
      <c r="I185" s="128"/>
      <c r="J185" s="128"/>
      <c r="K185" s="15"/>
      <c r="L185" s="15"/>
      <c r="M185" s="151"/>
    </row>
    <row r="186" spans="1:13">
      <c r="A186" s="48">
        <v>181</v>
      </c>
      <c r="B186" s="153">
        <v>20266010049172</v>
      </c>
      <c r="C186" s="126"/>
      <c r="D186" s="127"/>
      <c r="E186" s="15"/>
      <c r="F186" s="127"/>
      <c r="G186" s="127"/>
      <c r="H186" s="15"/>
      <c r="I186" s="128"/>
      <c r="J186" s="128"/>
      <c r="K186" s="15"/>
      <c r="L186" s="15"/>
      <c r="M186" s="151"/>
    </row>
    <row r="187" spans="1:13">
      <c r="A187" s="48">
        <v>182</v>
      </c>
      <c r="B187" s="153">
        <v>20266010049232</v>
      </c>
      <c r="C187" s="126"/>
      <c r="D187" s="127"/>
      <c r="E187" s="15"/>
      <c r="F187" s="127"/>
      <c r="G187" s="127"/>
      <c r="H187" s="15"/>
      <c r="I187" s="128"/>
      <c r="J187" s="128"/>
      <c r="K187" s="15"/>
      <c r="L187" s="15"/>
      <c r="M187" s="151"/>
    </row>
    <row r="188" spans="1:13">
      <c r="A188" s="48">
        <v>183</v>
      </c>
      <c r="B188" s="153">
        <v>20266010049502</v>
      </c>
      <c r="C188" s="126"/>
      <c r="D188" s="127"/>
      <c r="E188" s="15"/>
      <c r="F188" s="127"/>
      <c r="G188" s="127"/>
      <c r="H188" s="15"/>
      <c r="I188" s="128"/>
      <c r="J188" s="128"/>
      <c r="K188" s="15"/>
      <c r="L188" s="15"/>
      <c r="M188" s="151"/>
    </row>
    <row r="189" spans="1:13">
      <c r="A189" s="48">
        <v>184</v>
      </c>
      <c r="B189" s="153">
        <v>20264600932832</v>
      </c>
      <c r="C189" s="126"/>
      <c r="D189" s="127"/>
      <c r="E189" s="15"/>
      <c r="F189" s="127"/>
      <c r="G189" s="127"/>
      <c r="H189" s="15"/>
      <c r="I189" s="128"/>
      <c r="J189" s="128"/>
      <c r="K189" s="15"/>
      <c r="L189" s="15"/>
      <c r="M189" s="151"/>
    </row>
    <row r="190" spans="1:13">
      <c r="A190" s="48">
        <v>185</v>
      </c>
      <c r="B190" s="153">
        <v>20264600933132</v>
      </c>
      <c r="C190" s="126"/>
      <c r="D190" s="127"/>
      <c r="E190" s="15"/>
      <c r="F190" s="127"/>
      <c r="G190" s="127"/>
      <c r="H190" s="15"/>
      <c r="I190" s="128"/>
      <c r="J190" s="128"/>
      <c r="K190" s="15"/>
      <c r="L190" s="15"/>
      <c r="M190" s="151"/>
    </row>
    <row r="191" spans="1:13">
      <c r="A191" s="48">
        <v>186</v>
      </c>
      <c r="B191" s="153">
        <v>20264600936802</v>
      </c>
      <c r="C191" s="126"/>
      <c r="D191" s="127"/>
      <c r="E191" s="15"/>
      <c r="F191" s="127"/>
      <c r="G191" s="127"/>
      <c r="H191" s="15"/>
      <c r="I191" s="128"/>
      <c r="J191" s="128"/>
      <c r="K191" s="15"/>
      <c r="L191" s="15"/>
      <c r="M191" s="151"/>
    </row>
    <row r="192" spans="1:13">
      <c r="A192" s="48">
        <v>187</v>
      </c>
      <c r="B192" s="153">
        <v>20266010050202</v>
      </c>
      <c r="C192" s="126"/>
      <c r="D192" s="127"/>
      <c r="E192" s="15"/>
      <c r="F192" s="127"/>
      <c r="G192" s="127"/>
      <c r="H192" s="15"/>
      <c r="I192" s="128"/>
      <c r="J192" s="128"/>
      <c r="K192" s="15"/>
      <c r="L192" s="15"/>
      <c r="M192" s="151"/>
    </row>
    <row r="193" spans="1:13">
      <c r="A193" s="48">
        <v>188</v>
      </c>
      <c r="B193" s="153">
        <v>20264600941752</v>
      </c>
      <c r="C193" s="126"/>
      <c r="D193" s="128"/>
      <c r="E193" s="15"/>
      <c r="F193" s="127"/>
      <c r="G193" s="127"/>
      <c r="H193" s="15"/>
      <c r="I193" s="128"/>
      <c r="J193" s="128"/>
      <c r="K193" s="15"/>
      <c r="L193" s="15"/>
      <c r="M193" s="151"/>
    </row>
    <row r="194" spans="1:13">
      <c r="A194" s="48">
        <v>189</v>
      </c>
      <c r="B194" s="153">
        <v>20266010050652</v>
      </c>
      <c r="C194" s="126"/>
      <c r="D194" s="128"/>
      <c r="E194" s="15"/>
      <c r="F194" s="127"/>
      <c r="G194" s="127"/>
      <c r="H194" s="15"/>
      <c r="I194" s="128"/>
      <c r="J194" s="128"/>
      <c r="K194" s="15"/>
      <c r="L194" s="15"/>
      <c r="M194" s="151"/>
    </row>
    <row r="195" spans="1:13">
      <c r="A195" s="48">
        <v>190</v>
      </c>
      <c r="B195" s="153">
        <v>20266010050732</v>
      </c>
      <c r="C195" s="126"/>
      <c r="D195" s="128"/>
      <c r="E195" s="15"/>
      <c r="F195" s="127"/>
      <c r="G195" s="127"/>
      <c r="H195" s="15"/>
      <c r="I195" s="128"/>
      <c r="J195" s="128"/>
      <c r="K195" s="15"/>
      <c r="L195" s="15"/>
      <c r="M195" s="151"/>
    </row>
    <row r="196" spans="1:13">
      <c r="A196" s="48">
        <v>191</v>
      </c>
      <c r="B196" s="153">
        <v>20266010050752</v>
      </c>
      <c r="C196" s="126"/>
      <c r="D196" s="128"/>
      <c r="E196" s="15"/>
      <c r="F196" s="127"/>
      <c r="G196" s="127"/>
      <c r="H196" s="15"/>
      <c r="I196" s="128"/>
      <c r="J196" s="128"/>
      <c r="K196" s="15"/>
      <c r="L196" s="15"/>
      <c r="M196" s="151"/>
    </row>
    <row r="197" spans="1:13">
      <c r="A197" s="48">
        <v>192</v>
      </c>
      <c r="B197" s="153">
        <v>20266010050762</v>
      </c>
      <c r="C197" s="126"/>
      <c r="D197" s="128"/>
      <c r="E197" s="15"/>
      <c r="F197" s="127"/>
      <c r="G197" s="127"/>
      <c r="H197" s="15"/>
      <c r="I197" s="128"/>
      <c r="J197" s="128"/>
      <c r="K197" s="15"/>
      <c r="L197" s="15"/>
      <c r="M197" s="151"/>
    </row>
    <row r="198" spans="1:13">
      <c r="A198" s="48">
        <v>193</v>
      </c>
      <c r="B198" s="153">
        <v>20266010050782</v>
      </c>
      <c r="C198" s="126"/>
      <c r="D198" s="128"/>
      <c r="E198" s="15"/>
      <c r="F198" s="127"/>
      <c r="G198" s="127"/>
      <c r="H198" s="15"/>
      <c r="I198" s="128"/>
      <c r="J198" s="128"/>
      <c r="K198" s="15"/>
      <c r="L198" s="15"/>
      <c r="M198" s="151"/>
    </row>
    <row r="199" spans="1:13">
      <c r="A199" s="48">
        <v>194</v>
      </c>
      <c r="B199" s="153">
        <v>20266010050842</v>
      </c>
      <c r="C199" s="126"/>
      <c r="D199" s="128"/>
      <c r="E199" s="15"/>
      <c r="F199" s="127"/>
      <c r="G199" s="127"/>
      <c r="H199" s="15"/>
      <c r="I199" s="128"/>
      <c r="J199" s="128"/>
      <c r="K199" s="15"/>
      <c r="L199" s="15"/>
      <c r="M199" s="151"/>
    </row>
    <row r="200" spans="1:13">
      <c r="A200" s="48">
        <v>195</v>
      </c>
      <c r="B200" s="153">
        <v>20266010051002</v>
      </c>
      <c r="C200" s="126"/>
      <c r="D200" s="128"/>
      <c r="E200" s="15"/>
      <c r="F200" s="127"/>
      <c r="G200" s="127"/>
      <c r="H200" s="15"/>
      <c r="I200" s="128"/>
      <c r="J200" s="128"/>
      <c r="K200" s="15"/>
      <c r="L200" s="15"/>
      <c r="M200" s="151"/>
    </row>
    <row r="201" spans="1:13">
      <c r="A201" s="48">
        <v>196</v>
      </c>
      <c r="B201" s="153">
        <v>20264600949502</v>
      </c>
      <c r="C201" s="126"/>
      <c r="D201" s="128"/>
      <c r="E201" s="15"/>
      <c r="F201" s="127"/>
      <c r="G201" s="127"/>
      <c r="H201" s="15"/>
      <c r="I201" s="128"/>
      <c r="J201" s="128"/>
      <c r="K201" s="15"/>
      <c r="L201" s="15"/>
      <c r="M201" s="151"/>
    </row>
    <row r="202" spans="1:13">
      <c r="A202" s="48">
        <v>197</v>
      </c>
      <c r="B202" s="153">
        <v>20266010051142</v>
      </c>
      <c r="C202" s="126"/>
      <c r="D202" s="128"/>
      <c r="E202" s="15"/>
      <c r="F202" s="127"/>
      <c r="G202" s="127"/>
      <c r="H202" s="15"/>
      <c r="I202" s="128"/>
      <c r="J202" s="128"/>
      <c r="K202" s="15"/>
      <c r="L202" s="15"/>
      <c r="M202" s="151"/>
    </row>
    <row r="203" spans="1:13">
      <c r="A203" s="48">
        <v>198</v>
      </c>
      <c r="B203" s="153">
        <v>20266010051212</v>
      </c>
      <c r="C203" s="126"/>
      <c r="D203" s="128"/>
      <c r="E203" s="15"/>
      <c r="F203" s="127"/>
      <c r="G203" s="127"/>
      <c r="H203" s="15"/>
      <c r="I203" s="128"/>
      <c r="J203" s="128"/>
      <c r="K203" s="15"/>
      <c r="L203" s="15"/>
      <c r="M203" s="151"/>
    </row>
    <row r="204" spans="1:13">
      <c r="A204" s="48">
        <v>199</v>
      </c>
      <c r="B204" s="153">
        <v>20266010051282</v>
      </c>
      <c r="C204" s="126"/>
      <c r="D204" s="128"/>
      <c r="E204" s="15"/>
      <c r="F204" s="127"/>
      <c r="G204" s="127"/>
      <c r="H204" s="15"/>
      <c r="I204" s="128"/>
      <c r="J204" s="128"/>
      <c r="K204" s="15"/>
      <c r="L204" s="15"/>
      <c r="M204" s="151"/>
    </row>
    <row r="205" spans="1:13">
      <c r="A205" s="48">
        <v>200</v>
      </c>
      <c r="B205" s="153">
        <v>20266010051292</v>
      </c>
      <c r="C205" s="126"/>
      <c r="D205" s="128"/>
      <c r="E205" s="15"/>
      <c r="F205" s="127"/>
      <c r="G205" s="127"/>
      <c r="H205" s="15"/>
      <c r="I205" s="128"/>
      <c r="J205" s="128"/>
      <c r="K205" s="15"/>
      <c r="L205" s="15"/>
      <c r="M205" s="151"/>
    </row>
    <row r="206" spans="1:13">
      <c r="A206" s="48">
        <v>201</v>
      </c>
      <c r="B206" s="153">
        <v>20266010051482</v>
      </c>
      <c r="C206" s="126"/>
      <c r="D206" s="128"/>
      <c r="E206" s="15"/>
      <c r="F206" s="127"/>
      <c r="G206" s="127"/>
      <c r="H206" s="15"/>
      <c r="I206" s="128"/>
      <c r="J206" s="128"/>
      <c r="K206" s="15"/>
      <c r="L206" s="15"/>
      <c r="M206" s="151"/>
    </row>
    <row r="207" spans="1:13">
      <c r="A207" s="48">
        <v>202</v>
      </c>
      <c r="B207" s="153">
        <v>20266010051562</v>
      </c>
      <c r="C207" s="126"/>
      <c r="D207" s="128"/>
      <c r="E207" s="15"/>
      <c r="F207" s="127"/>
      <c r="G207" s="127"/>
      <c r="H207" s="15"/>
      <c r="I207" s="128"/>
      <c r="J207" s="128"/>
      <c r="K207" s="15"/>
      <c r="L207" s="15"/>
      <c r="M207" s="151"/>
    </row>
    <row r="208" spans="1:13">
      <c r="A208" s="48">
        <v>203</v>
      </c>
      <c r="B208" s="153">
        <v>20266010051952</v>
      </c>
      <c r="C208" s="126"/>
      <c r="D208" s="128"/>
      <c r="E208" s="15"/>
      <c r="F208" s="127"/>
      <c r="G208" s="127"/>
      <c r="H208" s="15"/>
      <c r="I208" s="128"/>
      <c r="J208" s="128"/>
      <c r="K208" s="15"/>
      <c r="L208" s="15"/>
      <c r="M208" s="151"/>
    </row>
    <row r="209" spans="1:13">
      <c r="A209" s="48">
        <v>204</v>
      </c>
      <c r="B209" s="153">
        <v>20266010052082</v>
      </c>
      <c r="C209" s="126"/>
      <c r="D209" s="128"/>
      <c r="E209" s="15"/>
      <c r="F209" s="127"/>
      <c r="G209" s="127"/>
      <c r="H209" s="15"/>
      <c r="I209" s="128"/>
      <c r="J209" s="128"/>
      <c r="K209" s="15"/>
      <c r="L209" s="15"/>
      <c r="M209" s="151"/>
    </row>
    <row r="210" spans="1:13">
      <c r="A210" s="48">
        <v>205</v>
      </c>
      <c r="B210" s="153">
        <v>20266210026372</v>
      </c>
      <c r="C210" s="126"/>
      <c r="D210" s="128"/>
      <c r="E210" s="15"/>
      <c r="F210" s="127"/>
      <c r="G210" s="127"/>
      <c r="H210" s="15"/>
      <c r="I210" s="128"/>
      <c r="J210" s="128"/>
      <c r="K210" s="15"/>
      <c r="L210" s="15"/>
      <c r="M210" s="151"/>
    </row>
    <row r="211" spans="1:13">
      <c r="A211" s="48">
        <v>206</v>
      </c>
      <c r="B211" s="153">
        <v>20266010052772</v>
      </c>
      <c r="C211" s="126"/>
      <c r="D211" s="128"/>
      <c r="E211" s="15"/>
      <c r="F211" s="127"/>
      <c r="G211" s="127"/>
      <c r="H211" s="15"/>
      <c r="I211" s="128"/>
      <c r="J211" s="128"/>
      <c r="K211" s="15"/>
      <c r="L211" s="15"/>
      <c r="M211" s="151"/>
    </row>
    <row r="212" spans="1:13">
      <c r="A212" s="48">
        <v>207</v>
      </c>
      <c r="B212" s="153">
        <v>20266010053042</v>
      </c>
      <c r="C212" s="126"/>
      <c r="D212" s="128"/>
      <c r="E212" s="15"/>
      <c r="F212" s="127"/>
      <c r="G212" s="127"/>
      <c r="H212" s="15"/>
      <c r="I212" s="128"/>
      <c r="J212" s="128"/>
      <c r="K212" s="15"/>
      <c r="L212" s="15"/>
      <c r="M212" s="151"/>
    </row>
    <row r="213" spans="1:13">
      <c r="A213" s="48">
        <v>208</v>
      </c>
      <c r="B213" s="153">
        <v>20264210982402</v>
      </c>
      <c r="C213" s="126"/>
      <c r="D213" s="128"/>
      <c r="E213" s="15"/>
      <c r="F213" s="127"/>
      <c r="G213" s="127"/>
      <c r="H213" s="15"/>
      <c r="I213" s="128"/>
      <c r="J213" s="128"/>
      <c r="K213" s="15"/>
      <c r="L213" s="15"/>
      <c r="M213" s="151"/>
    </row>
    <row r="214" spans="1:13">
      <c r="A214" s="48">
        <v>209</v>
      </c>
      <c r="B214" s="153">
        <v>20266010053142</v>
      </c>
      <c r="C214" s="126"/>
      <c r="D214" s="128"/>
      <c r="E214" s="15"/>
      <c r="F214" s="127"/>
      <c r="G214" s="127"/>
      <c r="H214" s="15"/>
      <c r="I214" s="128"/>
      <c r="J214" s="128"/>
      <c r="K214" s="15"/>
      <c r="L214" s="15"/>
      <c r="M214" s="151"/>
    </row>
    <row r="215" spans="1:13">
      <c r="A215" s="48">
        <v>210</v>
      </c>
      <c r="B215" s="153">
        <v>20266010053572</v>
      </c>
      <c r="C215" s="126"/>
      <c r="D215" s="128"/>
      <c r="E215" s="15"/>
      <c r="F215" s="127"/>
      <c r="G215" s="127"/>
      <c r="H215" s="15"/>
      <c r="I215" s="128"/>
      <c r="J215" s="128"/>
      <c r="K215" s="15"/>
      <c r="L215" s="15"/>
      <c r="M215" s="151"/>
    </row>
    <row r="216" spans="1:13">
      <c r="A216" s="48">
        <v>211</v>
      </c>
      <c r="B216" s="153">
        <v>20266010053882</v>
      </c>
      <c r="C216" s="126"/>
      <c r="D216" s="128"/>
      <c r="E216" s="15"/>
      <c r="F216" s="127"/>
      <c r="G216" s="127"/>
      <c r="H216" s="15"/>
      <c r="I216" s="128"/>
      <c r="J216" s="128"/>
      <c r="K216" s="15"/>
      <c r="L216" s="15"/>
      <c r="M216" s="151"/>
    </row>
    <row r="217" spans="1:13">
      <c r="A217" s="48">
        <v>212</v>
      </c>
      <c r="B217" s="153"/>
      <c r="C217" s="126"/>
      <c r="D217" s="128"/>
      <c r="E217" s="15"/>
      <c r="F217" s="127"/>
      <c r="G217" s="127"/>
      <c r="H217" s="15"/>
      <c r="I217" s="128"/>
      <c r="J217" s="128"/>
      <c r="K217" s="15"/>
      <c r="L217" s="15"/>
      <c r="M217" s="151"/>
    </row>
    <row r="218" spans="1:13">
      <c r="A218" s="48">
        <v>213</v>
      </c>
      <c r="B218" s="153"/>
      <c r="C218" s="126"/>
      <c r="D218" s="128"/>
      <c r="E218" s="15"/>
      <c r="F218" s="127"/>
      <c r="G218" s="127"/>
      <c r="H218" s="15"/>
      <c r="I218" s="128"/>
      <c r="J218" s="128"/>
      <c r="K218" s="15"/>
      <c r="L218" s="15"/>
      <c r="M218" s="151"/>
    </row>
    <row r="219" spans="1:13">
      <c r="A219" s="48">
        <v>214</v>
      </c>
      <c r="B219" s="153"/>
      <c r="C219" s="126"/>
      <c r="D219" s="128"/>
      <c r="E219" s="15"/>
      <c r="F219" s="127"/>
      <c r="G219" s="127"/>
      <c r="H219" s="15"/>
      <c r="I219" s="128"/>
      <c r="J219" s="128"/>
      <c r="K219" s="15"/>
      <c r="L219" s="15"/>
      <c r="M219" s="151"/>
    </row>
    <row r="220" spans="1:13">
      <c r="A220" s="48">
        <v>215</v>
      </c>
      <c r="B220" s="153"/>
      <c r="C220" s="126"/>
      <c r="D220" s="128"/>
      <c r="E220" s="15"/>
      <c r="F220" s="127"/>
      <c r="G220" s="127"/>
      <c r="H220" s="15"/>
      <c r="I220" s="128"/>
      <c r="J220" s="128"/>
      <c r="K220" s="15"/>
      <c r="L220" s="15"/>
      <c r="M220" s="151"/>
    </row>
    <row r="221" spans="1:13">
      <c r="A221" s="48">
        <v>216</v>
      </c>
      <c r="B221" s="153"/>
      <c r="C221" s="126"/>
      <c r="D221" s="128"/>
      <c r="E221" s="15"/>
      <c r="F221" s="127"/>
      <c r="G221" s="127"/>
      <c r="H221" s="15"/>
      <c r="I221" s="128"/>
      <c r="J221" s="128"/>
      <c r="K221" s="15"/>
      <c r="L221" s="15"/>
      <c r="M221" s="151"/>
    </row>
    <row r="222" spans="1:13">
      <c r="A222" s="48">
        <v>217</v>
      </c>
      <c r="B222" s="153"/>
      <c r="C222" s="126"/>
      <c r="D222" s="128"/>
      <c r="E222" s="15"/>
      <c r="F222" s="127"/>
      <c r="G222" s="127"/>
      <c r="H222" s="15"/>
      <c r="I222" s="128"/>
      <c r="J222" s="128"/>
      <c r="K222" s="15"/>
      <c r="L222" s="15"/>
      <c r="M222" s="151"/>
    </row>
    <row r="223" spans="1:13">
      <c r="A223" s="48">
        <v>218</v>
      </c>
      <c r="B223" s="153"/>
      <c r="C223" s="126"/>
      <c r="D223" s="128"/>
      <c r="E223" s="15"/>
      <c r="F223" s="127"/>
      <c r="G223" s="127"/>
      <c r="H223" s="15"/>
      <c r="I223" s="128"/>
      <c r="J223" s="128"/>
      <c r="K223" s="15"/>
      <c r="L223" s="15"/>
      <c r="M223" s="151"/>
    </row>
    <row r="224" spans="1:13">
      <c r="A224" s="48">
        <v>219</v>
      </c>
      <c r="B224" s="153"/>
      <c r="C224" s="126"/>
      <c r="D224" s="128"/>
      <c r="E224" s="15"/>
      <c r="F224" s="127"/>
      <c r="G224" s="127"/>
      <c r="H224" s="15"/>
      <c r="I224" s="128"/>
      <c r="J224" s="128"/>
      <c r="K224" s="15"/>
      <c r="L224" s="15"/>
      <c r="M224" s="151"/>
    </row>
    <row r="225" spans="1:13">
      <c r="A225" s="48">
        <v>220</v>
      </c>
      <c r="B225" s="153"/>
      <c r="C225" s="126"/>
      <c r="D225" s="128"/>
      <c r="E225" s="15"/>
      <c r="F225" s="127"/>
      <c r="G225" s="127"/>
      <c r="H225" s="15"/>
      <c r="I225" s="128"/>
      <c r="J225" s="128"/>
      <c r="K225" s="15"/>
      <c r="L225" s="15"/>
      <c r="M225" s="151"/>
    </row>
    <row r="226" spans="1:13">
      <c r="A226" s="48">
        <v>221</v>
      </c>
      <c r="B226" s="153"/>
      <c r="C226" s="126"/>
      <c r="D226" s="128"/>
      <c r="E226" s="15"/>
      <c r="F226" s="127"/>
      <c r="G226" s="127"/>
      <c r="H226" s="15"/>
      <c r="I226" s="128"/>
      <c r="J226" s="128"/>
      <c r="K226" s="15"/>
      <c r="L226" s="15"/>
      <c r="M226" s="151"/>
    </row>
    <row r="227" spans="1:13">
      <c r="A227" s="48">
        <v>222</v>
      </c>
      <c r="B227" s="153"/>
      <c r="C227" s="126"/>
      <c r="D227" s="128"/>
      <c r="E227" s="15"/>
      <c r="F227" s="127"/>
      <c r="G227" s="127"/>
      <c r="H227" s="15"/>
      <c r="I227" s="128"/>
      <c r="J227" s="128"/>
      <c r="K227" s="15"/>
      <c r="L227" s="15"/>
      <c r="M227" s="151"/>
    </row>
    <row r="228" spans="1:13">
      <c r="A228" s="48">
        <v>223</v>
      </c>
      <c r="B228" s="153"/>
      <c r="C228" s="126"/>
      <c r="D228" s="128"/>
      <c r="E228" s="15"/>
      <c r="F228" s="127"/>
      <c r="G228" s="127"/>
      <c r="H228" s="15"/>
      <c r="I228" s="128"/>
      <c r="J228" s="128"/>
      <c r="K228" s="15"/>
      <c r="L228" s="15"/>
      <c r="M228" s="151"/>
    </row>
    <row r="229" spans="1:13">
      <c r="A229" s="48">
        <v>224</v>
      </c>
      <c r="B229" s="153"/>
      <c r="C229" s="126"/>
      <c r="D229" s="128"/>
      <c r="E229" s="15"/>
      <c r="F229" s="127"/>
      <c r="G229" s="127"/>
      <c r="H229" s="15"/>
      <c r="I229" s="128"/>
      <c r="J229" s="128"/>
      <c r="K229" s="15"/>
      <c r="L229" s="15"/>
      <c r="M229" s="151"/>
    </row>
    <row r="230" spans="1:13">
      <c r="A230" s="48">
        <v>225</v>
      </c>
      <c r="B230" s="153"/>
      <c r="C230" s="126"/>
      <c r="D230" s="128"/>
      <c r="E230" s="15"/>
      <c r="F230" s="127"/>
      <c r="G230" s="127"/>
      <c r="H230" s="15"/>
      <c r="I230" s="128"/>
      <c r="J230" s="128"/>
      <c r="K230" s="15"/>
      <c r="L230" s="15"/>
      <c r="M230" s="151"/>
    </row>
    <row r="231" spans="1:13">
      <c r="A231" s="48">
        <v>226</v>
      </c>
      <c r="B231" s="153"/>
      <c r="C231" s="126"/>
      <c r="D231" s="128"/>
      <c r="E231" s="15"/>
      <c r="F231" s="127"/>
      <c r="G231" s="127"/>
      <c r="H231" s="15"/>
      <c r="I231" s="128"/>
      <c r="J231" s="128"/>
      <c r="K231" s="15"/>
      <c r="L231" s="15"/>
      <c r="M231" s="151"/>
    </row>
    <row r="232" spans="1:13">
      <c r="A232" s="48">
        <v>227</v>
      </c>
      <c r="B232" s="153"/>
      <c r="C232" s="126"/>
      <c r="D232" s="128"/>
      <c r="E232" s="15"/>
      <c r="F232" s="127"/>
      <c r="G232" s="127"/>
      <c r="H232" s="15"/>
      <c r="I232" s="128"/>
      <c r="J232" s="128"/>
      <c r="K232" s="15"/>
      <c r="L232" s="15"/>
      <c r="M232" s="151"/>
    </row>
    <row r="233" spans="1:13">
      <c r="A233" s="48">
        <v>228</v>
      </c>
      <c r="B233" s="153"/>
      <c r="C233" s="126"/>
      <c r="D233" s="128"/>
      <c r="E233" s="15"/>
      <c r="F233" s="127"/>
      <c r="G233" s="127"/>
      <c r="H233" s="15"/>
      <c r="I233" s="128"/>
      <c r="J233" s="128"/>
      <c r="K233" s="15"/>
      <c r="L233" s="15"/>
      <c r="M233" s="151"/>
    </row>
    <row r="234" spans="1:13">
      <c r="A234" s="48">
        <v>229</v>
      </c>
      <c r="B234" s="153"/>
      <c r="C234" s="126"/>
      <c r="D234" s="128"/>
      <c r="E234" s="15"/>
      <c r="F234" s="127"/>
      <c r="G234" s="127"/>
      <c r="H234" s="15"/>
      <c r="I234" s="128"/>
      <c r="J234" s="128"/>
      <c r="K234" s="15"/>
      <c r="L234" s="15"/>
      <c r="M234" s="151"/>
    </row>
    <row r="235" spans="1:13">
      <c r="A235" s="48">
        <v>230</v>
      </c>
      <c r="B235" s="153"/>
      <c r="C235" s="126"/>
      <c r="D235" s="128"/>
      <c r="E235" s="15"/>
      <c r="F235" s="127"/>
      <c r="G235" s="127"/>
      <c r="H235" s="15"/>
      <c r="I235" s="128"/>
      <c r="J235" s="128"/>
      <c r="K235" s="15"/>
      <c r="L235" s="15"/>
      <c r="M235" s="151"/>
    </row>
    <row r="236" spans="1:13">
      <c r="A236" s="48">
        <v>231</v>
      </c>
      <c r="B236" s="153"/>
      <c r="C236" s="126"/>
      <c r="D236" s="128"/>
      <c r="E236" s="15"/>
      <c r="F236" s="127"/>
      <c r="G236" s="127"/>
      <c r="H236" s="15"/>
      <c r="I236" s="128"/>
      <c r="J236" s="128"/>
      <c r="K236" s="15"/>
      <c r="L236" s="15"/>
      <c r="M236" s="151"/>
    </row>
    <row r="237" spans="1:13">
      <c r="A237" s="48">
        <v>232</v>
      </c>
      <c r="B237" s="153"/>
      <c r="C237" s="126"/>
      <c r="D237" s="128"/>
      <c r="E237" s="15"/>
      <c r="F237" s="127"/>
      <c r="G237" s="127"/>
      <c r="H237" s="15"/>
      <c r="I237" s="128"/>
      <c r="J237" s="128"/>
      <c r="K237" s="15"/>
      <c r="L237" s="15"/>
      <c r="M237" s="151"/>
    </row>
    <row r="238" spans="1:13">
      <c r="A238" s="48">
        <v>233</v>
      </c>
      <c r="B238" s="153"/>
      <c r="C238" s="126"/>
      <c r="D238" s="128"/>
      <c r="E238" s="15"/>
      <c r="F238" s="127"/>
      <c r="G238" s="127"/>
      <c r="H238" s="15"/>
      <c r="I238" s="128"/>
      <c r="J238" s="128"/>
      <c r="K238" s="15"/>
      <c r="L238" s="15"/>
      <c r="M238" s="151"/>
    </row>
    <row r="239" spans="1:13">
      <c r="A239" s="48">
        <v>234</v>
      </c>
      <c r="B239" s="153"/>
      <c r="C239" s="126"/>
      <c r="D239" s="128"/>
      <c r="E239" s="15"/>
      <c r="F239" s="127"/>
      <c r="G239" s="127"/>
      <c r="H239" s="15"/>
      <c r="I239" s="128"/>
      <c r="J239" s="128"/>
      <c r="K239" s="15"/>
      <c r="L239" s="15"/>
      <c r="M239" s="151"/>
    </row>
    <row r="240" spans="1:13">
      <c r="A240" s="48">
        <v>235</v>
      </c>
      <c r="B240" s="153"/>
      <c r="C240" s="126"/>
      <c r="D240" s="128"/>
      <c r="E240" s="15"/>
      <c r="F240" s="127"/>
      <c r="G240" s="127"/>
      <c r="H240" s="15"/>
      <c r="I240" s="128"/>
      <c r="J240" s="128"/>
      <c r="K240" s="15"/>
      <c r="L240" s="15"/>
      <c r="M240" s="151"/>
    </row>
    <row r="241" spans="1:13">
      <c r="A241" s="48">
        <v>236</v>
      </c>
      <c r="B241" s="153"/>
      <c r="C241" s="126"/>
      <c r="D241" s="128"/>
      <c r="E241" s="15"/>
      <c r="F241" s="127"/>
      <c r="G241" s="127"/>
      <c r="H241" s="15"/>
      <c r="I241" s="128"/>
      <c r="J241" s="128"/>
      <c r="K241" s="15"/>
      <c r="L241" s="15"/>
      <c r="M241" s="151"/>
    </row>
    <row r="242" spans="1:13">
      <c r="A242" s="48">
        <v>237</v>
      </c>
      <c r="B242" s="153"/>
      <c r="C242" s="126"/>
      <c r="D242" s="128"/>
      <c r="E242" s="15"/>
      <c r="F242" s="127"/>
      <c r="G242" s="127"/>
      <c r="H242" s="15"/>
      <c r="I242" s="128"/>
      <c r="J242" s="128"/>
      <c r="K242" s="15"/>
      <c r="L242" s="15"/>
      <c r="M242" s="151"/>
    </row>
    <row r="243" spans="1:13">
      <c r="A243" s="48">
        <v>238</v>
      </c>
      <c r="B243" s="153"/>
      <c r="C243" s="126"/>
      <c r="D243" s="128"/>
      <c r="E243" s="15"/>
      <c r="F243" s="127"/>
      <c r="G243" s="127"/>
      <c r="H243" s="15"/>
      <c r="I243" s="128"/>
      <c r="J243" s="128"/>
      <c r="K243" s="15"/>
      <c r="L243" s="15"/>
      <c r="M243" s="151"/>
    </row>
    <row r="244" spans="1:13">
      <c r="A244" s="48">
        <v>239</v>
      </c>
      <c r="B244" s="153"/>
      <c r="C244" s="126"/>
      <c r="D244" s="128"/>
      <c r="E244" s="15"/>
      <c r="F244" s="127"/>
      <c r="G244" s="127"/>
      <c r="H244" s="15"/>
      <c r="I244" s="128"/>
      <c r="J244" s="128"/>
      <c r="K244" s="15"/>
      <c r="L244" s="15"/>
      <c r="M244" s="151"/>
    </row>
    <row r="245" spans="1:13">
      <c r="A245" s="48">
        <v>240</v>
      </c>
      <c r="B245" s="153"/>
      <c r="C245" s="126"/>
      <c r="D245" s="128"/>
      <c r="E245" s="15"/>
      <c r="F245" s="127"/>
      <c r="G245" s="127"/>
      <c r="H245" s="15"/>
      <c r="I245" s="128"/>
      <c r="J245" s="128"/>
      <c r="K245" s="15"/>
      <c r="L245" s="15"/>
      <c r="M245" s="151"/>
    </row>
    <row r="246" spans="1:13">
      <c r="A246" s="48">
        <v>241</v>
      </c>
      <c r="B246" s="74"/>
      <c r="C246" s="99"/>
      <c r="D246" s="33"/>
      <c r="G246" s="32"/>
    </row>
    <row r="247" spans="1:13">
      <c r="A247" s="48">
        <v>242</v>
      </c>
      <c r="B247" s="74"/>
      <c r="C247" s="100"/>
      <c r="G247" s="32"/>
    </row>
    <row r="248" spans="1:13">
      <c r="A248" s="48">
        <v>243</v>
      </c>
      <c r="B248" s="74"/>
      <c r="C248" s="101"/>
      <c r="G248" s="32"/>
    </row>
    <row r="249" spans="1:13">
      <c r="A249" s="48">
        <v>244</v>
      </c>
      <c r="B249" s="74"/>
      <c r="C249" s="100"/>
      <c r="G249" s="32"/>
    </row>
    <row r="250" spans="1:13">
      <c r="A250" s="48">
        <v>245</v>
      </c>
      <c r="B250" s="74"/>
      <c r="C250" s="100"/>
      <c r="G250" s="32"/>
    </row>
    <row r="251" spans="1:13">
      <c r="A251" s="48">
        <v>246</v>
      </c>
      <c r="B251" s="74"/>
      <c r="C251" s="101"/>
      <c r="G251" s="32"/>
    </row>
    <row r="252" spans="1:13">
      <c r="A252" s="48">
        <v>247</v>
      </c>
      <c r="B252" s="74"/>
      <c r="C252" s="100"/>
      <c r="G252" s="32"/>
    </row>
    <row r="253" spans="1:13">
      <c r="A253" s="48">
        <v>248</v>
      </c>
      <c r="B253" s="74"/>
      <c r="C253" s="101"/>
      <c r="G253" s="32"/>
    </row>
    <row r="254" spans="1:13">
      <c r="A254" s="48">
        <v>249</v>
      </c>
      <c r="B254" s="74"/>
      <c r="C254" s="100"/>
      <c r="G254" s="32"/>
    </row>
    <row r="255" spans="1:13">
      <c r="A255" s="48">
        <v>250</v>
      </c>
      <c r="B255" s="74"/>
      <c r="C255" s="100"/>
      <c r="G255" s="32"/>
    </row>
    <row r="256" spans="1:13">
      <c r="A256" s="48">
        <v>251</v>
      </c>
      <c r="B256" s="74"/>
      <c r="C256" s="101"/>
      <c r="G256" s="32"/>
    </row>
    <row r="257" spans="1:7">
      <c r="A257" s="48">
        <v>252</v>
      </c>
      <c r="B257" s="74"/>
      <c r="C257" s="100"/>
      <c r="G257" s="32"/>
    </row>
    <row r="258" spans="1:7">
      <c r="A258" s="48">
        <v>253</v>
      </c>
      <c r="B258" s="74"/>
      <c r="C258" s="100"/>
      <c r="G258" s="32"/>
    </row>
    <row r="259" spans="1:7">
      <c r="A259" s="48">
        <v>254</v>
      </c>
      <c r="B259" s="74"/>
      <c r="C259" s="100"/>
      <c r="G259" s="32"/>
    </row>
    <row r="260" spans="1:7">
      <c r="A260" s="48">
        <v>255</v>
      </c>
      <c r="B260" s="74"/>
      <c r="C260" s="100"/>
      <c r="G260" s="32"/>
    </row>
    <row r="261" spans="1:7">
      <c r="A261" s="48">
        <v>256</v>
      </c>
      <c r="B261" s="74"/>
      <c r="C261" s="101"/>
      <c r="G261" s="32"/>
    </row>
    <row r="262" spans="1:7">
      <c r="A262" s="48">
        <v>257</v>
      </c>
      <c r="B262" s="74"/>
      <c r="C262" s="100"/>
      <c r="G262" s="32"/>
    </row>
    <row r="263" spans="1:7">
      <c r="A263" s="48">
        <v>258</v>
      </c>
      <c r="B263" s="74"/>
      <c r="C263" s="100"/>
      <c r="G263" s="32"/>
    </row>
    <row r="264" spans="1:7">
      <c r="A264" s="48">
        <v>259</v>
      </c>
      <c r="B264" s="74"/>
      <c r="C264" s="101"/>
      <c r="G264" s="32"/>
    </row>
    <row r="265" spans="1:7">
      <c r="A265" s="48">
        <v>260</v>
      </c>
      <c r="B265" s="74"/>
      <c r="C265" s="101"/>
      <c r="G265" s="32"/>
    </row>
    <row r="266" spans="1:7">
      <c r="A266" s="48">
        <v>261</v>
      </c>
      <c r="B266" s="74"/>
      <c r="C266" s="100"/>
      <c r="G266" s="32"/>
    </row>
    <row r="267" spans="1:7">
      <c r="A267" s="48">
        <v>262</v>
      </c>
      <c r="B267" s="74"/>
      <c r="C267" s="100"/>
      <c r="G267" s="32"/>
    </row>
    <row r="268" spans="1:7">
      <c r="A268" s="48">
        <v>263</v>
      </c>
      <c r="B268" s="74"/>
      <c r="C268" s="101"/>
      <c r="G268" s="32"/>
    </row>
    <row r="269" spans="1:7">
      <c r="A269" s="48">
        <v>264</v>
      </c>
      <c r="B269" s="74"/>
      <c r="C269" s="100"/>
      <c r="G269" s="32"/>
    </row>
    <row r="270" spans="1:7">
      <c r="A270" s="48">
        <v>265</v>
      </c>
      <c r="B270" s="74"/>
      <c r="C270" s="100"/>
      <c r="G270" s="32"/>
    </row>
    <row r="271" spans="1:7">
      <c r="A271" s="48">
        <v>266</v>
      </c>
      <c r="B271" s="74"/>
      <c r="C271" s="100"/>
      <c r="G271" s="32"/>
    </row>
    <row r="272" spans="1:7">
      <c r="A272" s="48">
        <v>267</v>
      </c>
      <c r="B272" s="74"/>
      <c r="C272" s="100"/>
      <c r="G272" s="32"/>
    </row>
    <row r="273" spans="1:7">
      <c r="A273" s="48">
        <v>268</v>
      </c>
      <c r="B273" s="74"/>
      <c r="C273" s="101"/>
      <c r="G273" s="32"/>
    </row>
    <row r="274" spans="1:7">
      <c r="A274" s="48">
        <v>269</v>
      </c>
      <c r="B274" s="74"/>
      <c r="C274" s="101"/>
      <c r="G274" s="32"/>
    </row>
    <row r="275" spans="1:7">
      <c r="A275" s="48">
        <v>270</v>
      </c>
      <c r="B275" s="74"/>
      <c r="C275" s="100"/>
      <c r="G275" s="32"/>
    </row>
    <row r="276" spans="1:7">
      <c r="A276" s="48">
        <v>271</v>
      </c>
      <c r="B276" s="74"/>
      <c r="C276" s="100"/>
      <c r="G276" s="32"/>
    </row>
    <row r="277" spans="1:7">
      <c r="A277" s="48">
        <v>272</v>
      </c>
      <c r="B277" s="74"/>
      <c r="C277" s="100"/>
      <c r="G277" s="32"/>
    </row>
    <row r="278" spans="1:7">
      <c r="A278" s="48">
        <v>273</v>
      </c>
      <c r="B278" s="74"/>
      <c r="C278" s="101"/>
      <c r="G278" s="32"/>
    </row>
    <row r="279" spans="1:7">
      <c r="A279" s="48">
        <v>274</v>
      </c>
      <c r="B279" s="74"/>
      <c r="C279" s="100"/>
      <c r="G279" s="32"/>
    </row>
    <row r="280" spans="1:7">
      <c r="A280" s="48">
        <v>275</v>
      </c>
      <c r="B280" s="74"/>
      <c r="C280" s="101"/>
      <c r="G280" s="32"/>
    </row>
    <row r="281" spans="1:7">
      <c r="A281" s="48">
        <v>276</v>
      </c>
      <c r="B281" s="74"/>
      <c r="C281" s="100"/>
      <c r="G281" s="32"/>
    </row>
    <row r="282" spans="1:7">
      <c r="A282" s="48">
        <v>277</v>
      </c>
      <c r="B282" s="74"/>
      <c r="C282" s="100"/>
      <c r="G282" s="32"/>
    </row>
    <row r="283" spans="1:7">
      <c r="A283" s="48">
        <v>278</v>
      </c>
      <c r="B283" s="74"/>
      <c r="C283" s="101"/>
      <c r="G283" s="32"/>
    </row>
    <row r="284" spans="1:7">
      <c r="A284" s="48">
        <v>279</v>
      </c>
      <c r="B284" s="74"/>
      <c r="C284" s="101"/>
      <c r="G284" s="32"/>
    </row>
    <row r="285" spans="1:7">
      <c r="A285" s="48">
        <v>280</v>
      </c>
      <c r="B285" s="74"/>
      <c r="C285" s="100"/>
      <c r="G285" s="32"/>
    </row>
    <row r="286" spans="1:7">
      <c r="A286" s="48">
        <v>281</v>
      </c>
      <c r="B286" s="74"/>
      <c r="C286" s="100"/>
      <c r="G286" s="32"/>
    </row>
    <row r="287" spans="1:7">
      <c r="A287" s="48">
        <v>282</v>
      </c>
      <c r="B287" s="74"/>
      <c r="C287" s="100"/>
      <c r="G287" s="32"/>
    </row>
    <row r="288" spans="1:7">
      <c r="A288" s="48">
        <v>283</v>
      </c>
      <c r="B288" s="74"/>
      <c r="C288" s="101"/>
      <c r="G288" s="32"/>
    </row>
    <row r="289" spans="1:16">
      <c r="A289" s="48">
        <v>284</v>
      </c>
      <c r="B289" s="74"/>
      <c r="C289" s="101"/>
      <c r="G289" s="32"/>
    </row>
    <row r="290" spans="1:16">
      <c r="A290" s="48">
        <v>285</v>
      </c>
      <c r="B290" s="74"/>
      <c r="C290" s="101"/>
      <c r="G290" s="32"/>
    </row>
    <row r="291" spans="1:16">
      <c r="A291" s="48">
        <v>286</v>
      </c>
      <c r="B291" s="74"/>
      <c r="C291" s="100"/>
      <c r="G291" s="32"/>
    </row>
    <row r="292" spans="1:16">
      <c r="A292" s="48">
        <v>287</v>
      </c>
      <c r="B292" s="74"/>
      <c r="C292" s="100"/>
      <c r="G292" s="32"/>
    </row>
    <row r="293" spans="1:16">
      <c r="A293" s="48">
        <v>288</v>
      </c>
      <c r="B293" s="74"/>
      <c r="C293" s="100"/>
      <c r="G293" s="32"/>
    </row>
    <row r="294" spans="1:16">
      <c r="A294" s="48">
        <v>289</v>
      </c>
      <c r="B294" s="74"/>
      <c r="C294" s="100"/>
      <c r="G294" s="32"/>
    </row>
    <row r="295" spans="1:16">
      <c r="A295" s="48">
        <v>290</v>
      </c>
      <c r="B295" s="74"/>
      <c r="C295" s="101"/>
      <c r="G295" s="32"/>
    </row>
    <row r="296" spans="1:16">
      <c r="A296" s="48">
        <v>291</v>
      </c>
      <c r="B296" s="74"/>
      <c r="C296" s="101"/>
      <c r="G296" s="32"/>
    </row>
    <row r="297" spans="1:16">
      <c r="A297" s="48">
        <v>292</v>
      </c>
      <c r="B297" s="74"/>
      <c r="C297" s="101"/>
      <c r="G297" s="32"/>
    </row>
    <row r="298" spans="1:16">
      <c r="A298" s="48">
        <v>293</v>
      </c>
      <c r="B298" s="74"/>
      <c r="C298" s="100"/>
      <c r="G298" s="32"/>
    </row>
    <row r="299" spans="1:16">
      <c r="A299" s="48">
        <v>294</v>
      </c>
      <c r="B299" s="74"/>
      <c r="C299" s="100"/>
      <c r="G299" s="32"/>
    </row>
    <row r="300" spans="1:16">
      <c r="A300" s="48">
        <v>295</v>
      </c>
      <c r="B300" s="74"/>
      <c r="C300" s="100"/>
      <c r="G300" s="32"/>
    </row>
    <row r="301" spans="1:16">
      <c r="A301" s="48">
        <v>296</v>
      </c>
      <c r="B301" s="74"/>
      <c r="C301" s="99"/>
      <c r="D301" s="33"/>
      <c r="E301" s="33"/>
      <c r="G301" s="32"/>
      <c r="H301" s="33"/>
      <c r="K301" s="33"/>
      <c r="L301" s="33"/>
      <c r="M301" s="103"/>
      <c r="N301" s="33"/>
      <c r="O301" s="33"/>
      <c r="P301" s="33"/>
    </row>
    <row r="302" spans="1:16">
      <c r="A302" s="48">
        <v>297</v>
      </c>
      <c r="B302" s="74"/>
      <c r="C302" s="99"/>
      <c r="D302" s="33"/>
      <c r="E302" s="33"/>
      <c r="G302" s="32"/>
      <c r="H302" s="33"/>
      <c r="K302" s="33"/>
      <c r="L302" s="33"/>
      <c r="M302" s="103"/>
      <c r="N302" s="33"/>
      <c r="O302" s="33"/>
      <c r="P302" s="33"/>
    </row>
    <row r="303" spans="1:16">
      <c r="A303" s="48">
        <v>298</v>
      </c>
      <c r="B303" s="74"/>
      <c r="C303" s="104"/>
      <c r="D303" s="33"/>
      <c r="E303" s="33"/>
      <c r="G303" s="32"/>
      <c r="H303" s="33"/>
      <c r="K303" s="33"/>
      <c r="L303" s="33"/>
      <c r="M303" s="103"/>
      <c r="N303" s="33"/>
      <c r="O303" s="33"/>
      <c r="P303" s="33"/>
    </row>
    <row r="304" spans="1:16">
      <c r="A304" s="48">
        <v>299</v>
      </c>
      <c r="B304" s="74"/>
      <c r="C304" s="104"/>
      <c r="D304" s="33"/>
      <c r="E304" s="33"/>
      <c r="G304" s="32"/>
      <c r="H304" s="33"/>
      <c r="K304" s="33"/>
      <c r="L304" s="33"/>
      <c r="M304" s="103"/>
      <c r="N304" s="33"/>
      <c r="O304" s="33"/>
      <c r="P304" s="33"/>
    </row>
    <row r="305" spans="1:16">
      <c r="A305" s="48">
        <v>300</v>
      </c>
      <c r="B305" s="74"/>
      <c r="C305" s="104"/>
      <c r="D305" s="33"/>
      <c r="E305" s="33"/>
      <c r="G305" s="32"/>
      <c r="H305" s="33"/>
      <c r="K305" s="33"/>
      <c r="L305" s="33"/>
      <c r="M305" s="103"/>
      <c r="N305" s="33"/>
      <c r="O305" s="33"/>
      <c r="P305" s="33"/>
    </row>
    <row r="306" spans="1:16">
      <c r="A306" s="48">
        <v>301</v>
      </c>
      <c r="B306" s="74"/>
      <c r="C306" s="104"/>
      <c r="D306" s="33"/>
      <c r="E306" s="33"/>
      <c r="G306" s="32"/>
      <c r="H306" s="33"/>
      <c r="K306" s="33"/>
      <c r="L306" s="33"/>
      <c r="M306" s="103"/>
      <c r="N306" s="33"/>
      <c r="O306" s="33"/>
      <c r="P306" s="33"/>
    </row>
    <row r="307" spans="1:16">
      <c r="A307" s="48">
        <v>302</v>
      </c>
      <c r="B307" s="74"/>
      <c r="C307" s="104"/>
      <c r="D307" s="33"/>
      <c r="E307" s="33"/>
      <c r="G307" s="32"/>
      <c r="H307" s="33"/>
      <c r="K307" s="33"/>
      <c r="L307" s="33"/>
      <c r="M307" s="103"/>
      <c r="N307" s="33"/>
      <c r="O307" s="33"/>
      <c r="P307" s="33"/>
    </row>
    <row r="308" spans="1:16">
      <c r="A308" s="48">
        <v>303</v>
      </c>
      <c r="B308" s="74"/>
      <c r="C308" s="104"/>
      <c r="D308" s="33"/>
      <c r="E308" s="33"/>
      <c r="G308" s="32"/>
      <c r="H308" s="33"/>
      <c r="K308" s="33"/>
      <c r="L308" s="33"/>
      <c r="M308" s="103"/>
      <c r="N308" s="33"/>
      <c r="O308" s="33"/>
      <c r="P308" s="33"/>
    </row>
    <row r="309" spans="1:16">
      <c r="A309" s="48">
        <v>304</v>
      </c>
      <c r="B309" s="74"/>
      <c r="C309" s="99"/>
      <c r="D309" s="33"/>
      <c r="E309" s="33"/>
      <c r="G309" s="32"/>
      <c r="H309" s="33"/>
      <c r="K309" s="33"/>
      <c r="L309" s="33"/>
      <c r="M309" s="103"/>
      <c r="N309" s="33"/>
      <c r="O309" s="33"/>
      <c r="P309" s="33"/>
    </row>
    <row r="310" spans="1:16">
      <c r="A310" s="48">
        <v>305</v>
      </c>
      <c r="B310" s="74"/>
      <c r="C310" s="99"/>
      <c r="D310" s="33"/>
      <c r="E310" s="33"/>
      <c r="G310" s="32"/>
      <c r="H310" s="33"/>
      <c r="K310" s="33"/>
      <c r="L310" s="33"/>
      <c r="M310" s="103"/>
      <c r="N310" s="33"/>
      <c r="O310" s="33"/>
      <c r="P310" s="33"/>
    </row>
    <row r="311" spans="1:16">
      <c r="A311" s="48">
        <v>306</v>
      </c>
      <c r="B311" s="74"/>
      <c r="C311" s="99"/>
      <c r="D311" s="33"/>
      <c r="E311" s="33"/>
      <c r="G311" s="32"/>
      <c r="H311" s="33"/>
      <c r="K311" s="33"/>
      <c r="L311" s="33"/>
      <c r="M311" s="103"/>
      <c r="N311" s="33"/>
      <c r="O311" s="33"/>
      <c r="P311" s="33"/>
    </row>
    <row r="312" spans="1:16">
      <c r="A312" s="48">
        <v>307</v>
      </c>
      <c r="B312" s="74"/>
      <c r="C312" s="104"/>
      <c r="D312" s="33"/>
      <c r="E312" s="33"/>
      <c r="G312" s="32"/>
      <c r="H312" s="33"/>
      <c r="K312" s="33"/>
      <c r="L312" s="33"/>
      <c r="M312" s="103"/>
      <c r="N312" s="33"/>
      <c r="O312" s="33"/>
      <c r="P312" s="33"/>
    </row>
    <row r="313" spans="1:16">
      <c r="A313" s="48">
        <v>308</v>
      </c>
      <c r="B313" s="74"/>
      <c r="C313" s="99"/>
      <c r="D313" s="33"/>
      <c r="E313" s="33"/>
      <c r="G313" s="32"/>
      <c r="H313" s="33"/>
      <c r="K313" s="33"/>
      <c r="L313" s="33"/>
      <c r="M313" s="103"/>
      <c r="N313" s="33"/>
      <c r="O313" s="33"/>
      <c r="P313" s="33"/>
    </row>
    <row r="314" spans="1:16">
      <c r="G314" s="32"/>
    </row>
    <row r="315" spans="1:16">
      <c r="G315" s="32"/>
    </row>
    <row r="316" spans="1:16" ht="15" customHeight="1">
      <c r="G316" s="32"/>
    </row>
    <row r="317" spans="1:16" ht="15" customHeight="1">
      <c r="G317" s="32"/>
    </row>
    <row r="318" spans="1:16" ht="15" customHeight="1">
      <c r="G318" s="32"/>
    </row>
    <row r="319" spans="1:16" ht="15" customHeight="1">
      <c r="G319" s="32"/>
    </row>
    <row r="320" spans="1:16" ht="15" customHeight="1">
      <c r="G320" s="32"/>
    </row>
    <row r="321" spans="7:7" ht="15" customHeight="1">
      <c r="G321" s="32"/>
    </row>
    <row r="322" spans="7:7" ht="15" customHeight="1">
      <c r="G322" s="32"/>
    </row>
    <row r="323" spans="7:7" ht="15" customHeight="1">
      <c r="G323" s="32"/>
    </row>
    <row r="324" spans="7:7" ht="15" customHeight="1">
      <c r="G324" s="32"/>
    </row>
    <row r="325" spans="7:7" ht="15" customHeight="1">
      <c r="G325" s="32"/>
    </row>
    <row r="326" spans="7:7" ht="15" customHeight="1">
      <c r="G326" s="32"/>
    </row>
    <row r="327" spans="7:7" ht="15" customHeight="1">
      <c r="G327" s="32"/>
    </row>
    <row r="328" spans="7:7" ht="15" customHeight="1">
      <c r="G328" s="32"/>
    </row>
    <row r="329" spans="7:7" ht="15" customHeight="1">
      <c r="G329" s="32"/>
    </row>
    <row r="330" spans="7:7" ht="15" customHeight="1">
      <c r="G330" s="32"/>
    </row>
    <row r="331" spans="7:7" ht="15" customHeight="1">
      <c r="G331" s="32"/>
    </row>
    <row r="332" spans="7:7" ht="15" customHeight="1">
      <c r="G332" s="32"/>
    </row>
    <row r="333" spans="7:7" ht="15" customHeight="1">
      <c r="G333" s="32"/>
    </row>
    <row r="334" spans="7:7" ht="15" customHeight="1">
      <c r="G334" s="32"/>
    </row>
    <row r="335" spans="7:7" ht="15" customHeight="1">
      <c r="G335" s="32"/>
    </row>
    <row r="336" spans="7:7" ht="15" customHeight="1">
      <c r="G336" s="32"/>
    </row>
    <row r="337" spans="7:7" ht="15" customHeight="1">
      <c r="G337" s="32"/>
    </row>
    <row r="338" spans="7:7" ht="15" customHeight="1">
      <c r="G338" s="32"/>
    </row>
    <row r="339" spans="7:7" ht="15" customHeight="1">
      <c r="G339" s="32"/>
    </row>
    <row r="340" spans="7:7" ht="15" customHeight="1">
      <c r="G340" s="32"/>
    </row>
    <row r="341" spans="7:7" ht="15" customHeight="1">
      <c r="G341" s="32"/>
    </row>
    <row r="342" spans="7:7" ht="15" customHeight="1">
      <c r="G342" s="32"/>
    </row>
    <row r="343" spans="7:7" ht="15" customHeight="1">
      <c r="G343" s="32"/>
    </row>
    <row r="344" spans="7:7" ht="15" customHeight="1">
      <c r="G344" s="32"/>
    </row>
    <row r="345" spans="7:7" ht="15" customHeight="1">
      <c r="G345" s="32"/>
    </row>
    <row r="346" spans="7:7" ht="15" customHeight="1">
      <c r="G346" s="32"/>
    </row>
    <row r="347" spans="7:7" ht="15" customHeight="1">
      <c r="G347" s="32"/>
    </row>
    <row r="348" spans="7:7" ht="15" customHeight="1">
      <c r="G348" s="32"/>
    </row>
    <row r="349" spans="7:7" ht="15" customHeight="1">
      <c r="G349" s="32"/>
    </row>
    <row r="350" spans="7:7" ht="15" customHeight="1">
      <c r="G350" s="32"/>
    </row>
    <row r="351" spans="7:7" ht="15" customHeight="1">
      <c r="G351" s="32"/>
    </row>
    <row r="352" spans="7:7" ht="15" customHeight="1">
      <c r="G352" s="32"/>
    </row>
    <row r="353" spans="7:7" ht="15" customHeight="1">
      <c r="G353" s="32"/>
    </row>
    <row r="354" spans="7:7" ht="15" customHeight="1">
      <c r="G354" s="32"/>
    </row>
    <row r="355" spans="7:7" ht="15" customHeight="1">
      <c r="G355" s="32"/>
    </row>
    <row r="356" spans="7:7" ht="15" customHeight="1">
      <c r="G356" s="32"/>
    </row>
    <row r="357" spans="7:7" ht="15" customHeight="1">
      <c r="G357" s="32"/>
    </row>
    <row r="358" spans="7:7" ht="15" customHeight="1">
      <c r="G358" s="32"/>
    </row>
    <row r="359" spans="7:7" ht="15" customHeight="1">
      <c r="G359" s="32"/>
    </row>
    <row r="360" spans="7:7" ht="15" customHeight="1">
      <c r="G360" s="32"/>
    </row>
    <row r="361" spans="7:7" ht="15" customHeight="1">
      <c r="G361" s="32"/>
    </row>
    <row r="362" spans="7:7" ht="15" customHeight="1">
      <c r="G362" s="32"/>
    </row>
    <row r="363" spans="7:7" ht="15" customHeight="1">
      <c r="G363" s="32"/>
    </row>
    <row r="364" spans="7:7" ht="15" customHeight="1">
      <c r="G364" s="32"/>
    </row>
    <row r="365" spans="7:7" ht="15" customHeight="1">
      <c r="G365" s="32"/>
    </row>
    <row r="366" spans="7:7" ht="15" customHeight="1">
      <c r="G366" s="32"/>
    </row>
    <row r="367" spans="7:7" ht="15" customHeight="1">
      <c r="G367" s="32"/>
    </row>
    <row r="368" spans="7:7" ht="15" customHeight="1">
      <c r="G368" s="32"/>
    </row>
    <row r="369" spans="7:7" ht="15" customHeight="1">
      <c r="G369" s="32"/>
    </row>
    <row r="370" spans="7:7" ht="15" customHeight="1">
      <c r="G370" s="32"/>
    </row>
    <row r="371" spans="7:7" ht="15" customHeight="1">
      <c r="G371" s="32"/>
    </row>
    <row r="372" spans="7:7" ht="15" customHeight="1">
      <c r="G372" s="32"/>
    </row>
    <row r="373" spans="7:7" ht="15" customHeight="1">
      <c r="G373" s="32"/>
    </row>
    <row r="374" spans="7:7" ht="15" customHeight="1">
      <c r="G374" s="32"/>
    </row>
    <row r="375" spans="7:7" ht="15" customHeight="1">
      <c r="G375" s="32"/>
    </row>
    <row r="376" spans="7:7" ht="15" customHeight="1">
      <c r="G376" s="32"/>
    </row>
    <row r="377" spans="7:7" ht="15" customHeight="1">
      <c r="G377" s="32"/>
    </row>
    <row r="378" spans="7:7" ht="15" customHeight="1">
      <c r="G378" s="32"/>
    </row>
    <row r="379" spans="7:7" ht="15" customHeight="1">
      <c r="G379" s="32"/>
    </row>
    <row r="380" spans="7:7" ht="15" customHeight="1">
      <c r="G380" s="32"/>
    </row>
    <row r="381" spans="7:7" ht="15" customHeight="1">
      <c r="G381" s="32"/>
    </row>
    <row r="382" spans="7:7" ht="15" customHeight="1">
      <c r="G382" s="32"/>
    </row>
    <row r="383" spans="7:7" ht="15" customHeight="1">
      <c r="G383" s="32"/>
    </row>
    <row r="384" spans="7:7" ht="15" customHeight="1">
      <c r="G384" s="32"/>
    </row>
    <row r="385" spans="7:7" ht="15" customHeight="1">
      <c r="G385" s="32"/>
    </row>
    <row r="386" spans="7:7" ht="15" customHeight="1">
      <c r="G386" s="32"/>
    </row>
    <row r="387" spans="7:7" ht="15" customHeight="1">
      <c r="G387" s="32"/>
    </row>
    <row r="388" spans="7:7" ht="15" customHeight="1">
      <c r="G388" s="32"/>
    </row>
    <row r="389" spans="7:7" ht="15" customHeight="1">
      <c r="G389" s="32"/>
    </row>
    <row r="390" spans="7:7" ht="15" customHeight="1">
      <c r="G390" s="32"/>
    </row>
    <row r="391" spans="7:7" ht="15" customHeight="1">
      <c r="G391" s="32"/>
    </row>
    <row r="392" spans="7:7" ht="15" customHeight="1">
      <c r="G392" s="32"/>
    </row>
    <row r="393" spans="7:7" ht="15" customHeight="1">
      <c r="G393" s="32"/>
    </row>
    <row r="394" spans="7:7" ht="15" customHeight="1">
      <c r="G394" s="32"/>
    </row>
    <row r="395" spans="7:7" ht="15" customHeight="1">
      <c r="G395" s="32"/>
    </row>
    <row r="396" spans="7:7" ht="15" customHeight="1">
      <c r="G396" s="32"/>
    </row>
    <row r="397" spans="7:7" ht="15" customHeight="1">
      <c r="G397" s="32"/>
    </row>
    <row r="398" spans="7:7" ht="15" customHeight="1">
      <c r="G398" s="32"/>
    </row>
    <row r="399" spans="7:7" ht="15" customHeight="1">
      <c r="G399" s="32"/>
    </row>
    <row r="400" spans="7:7" ht="15" customHeight="1">
      <c r="G400" s="32"/>
    </row>
    <row r="401" spans="7:7" ht="15" customHeight="1">
      <c r="G401" s="32"/>
    </row>
    <row r="402" spans="7:7" ht="15" customHeight="1">
      <c r="G402" s="32"/>
    </row>
    <row r="403" spans="7:7" ht="15" customHeight="1">
      <c r="G403" s="32"/>
    </row>
    <row r="404" spans="7:7" ht="15" customHeight="1">
      <c r="G404" s="32"/>
    </row>
    <row r="405" spans="7:7" ht="15" customHeight="1">
      <c r="G405" s="32"/>
    </row>
    <row r="406" spans="7:7" ht="15" customHeight="1">
      <c r="G406" s="32"/>
    </row>
    <row r="407" spans="7:7" ht="15" customHeight="1">
      <c r="G407" s="32"/>
    </row>
    <row r="408" spans="7:7" ht="15" customHeight="1">
      <c r="G408" s="32"/>
    </row>
    <row r="409" spans="7:7" ht="15" customHeight="1">
      <c r="G409" s="32"/>
    </row>
    <row r="410" spans="7:7" ht="15" customHeight="1">
      <c r="G410" s="32"/>
    </row>
    <row r="411" spans="7:7" ht="15" customHeight="1">
      <c r="G411" s="32"/>
    </row>
    <row r="412" spans="7:7" ht="15" customHeight="1">
      <c r="G412" s="32"/>
    </row>
    <row r="413" spans="7:7" ht="15" customHeight="1">
      <c r="G413" s="32"/>
    </row>
    <row r="414" spans="7:7" ht="15" customHeight="1">
      <c r="G414" s="32"/>
    </row>
    <row r="415" spans="7:7" ht="15" customHeight="1">
      <c r="G415" s="32"/>
    </row>
    <row r="416" spans="7:7" ht="15" customHeight="1">
      <c r="G416" s="32"/>
    </row>
    <row r="417" spans="7:7" ht="15" customHeight="1">
      <c r="G417" s="32"/>
    </row>
    <row r="418" spans="7:7" ht="15" customHeight="1">
      <c r="G418" s="32"/>
    </row>
    <row r="419" spans="7:7" ht="15" customHeight="1">
      <c r="G419" s="32"/>
    </row>
    <row r="420" spans="7:7" ht="15" customHeight="1">
      <c r="G420" s="32"/>
    </row>
    <row r="421" spans="7:7" ht="15" customHeight="1">
      <c r="G421" s="32"/>
    </row>
    <row r="422" spans="7:7" ht="15" customHeight="1">
      <c r="G422" s="32"/>
    </row>
    <row r="423" spans="7:7" ht="15" customHeight="1">
      <c r="G423" s="32"/>
    </row>
    <row r="424" spans="7:7" ht="15" customHeight="1">
      <c r="G424" s="32"/>
    </row>
    <row r="425" spans="7:7" ht="15" customHeight="1">
      <c r="G425" s="32"/>
    </row>
    <row r="426" spans="7:7" ht="15" customHeight="1">
      <c r="G426" s="32"/>
    </row>
    <row r="427" spans="7:7" ht="15" customHeight="1">
      <c r="G427" s="32"/>
    </row>
    <row r="428" spans="7:7" ht="15" customHeight="1">
      <c r="G428" s="32"/>
    </row>
    <row r="429" spans="7:7" ht="15" customHeight="1">
      <c r="G429" s="32"/>
    </row>
    <row r="430" spans="7:7" ht="15" customHeight="1">
      <c r="G430" s="32"/>
    </row>
    <row r="431" spans="7:7" ht="15" customHeight="1">
      <c r="G431" s="32"/>
    </row>
    <row r="432" spans="7:7" ht="15" customHeight="1">
      <c r="G432" s="32"/>
    </row>
    <row r="433" spans="7:7" ht="15" customHeight="1">
      <c r="G433" s="32"/>
    </row>
    <row r="434" spans="7:7" ht="15" customHeight="1">
      <c r="G434" s="32"/>
    </row>
    <row r="435" spans="7:7" ht="15" customHeight="1">
      <c r="G435" s="32"/>
    </row>
    <row r="436" spans="7:7" ht="15" customHeight="1">
      <c r="G436" s="32"/>
    </row>
    <row r="437" spans="7:7" ht="15" customHeight="1">
      <c r="G437" s="32"/>
    </row>
    <row r="438" spans="7:7" ht="15" customHeight="1">
      <c r="G438" s="32"/>
    </row>
    <row r="439" spans="7:7" ht="15" customHeight="1">
      <c r="G439" s="32"/>
    </row>
    <row r="440" spans="7:7" ht="15" customHeight="1">
      <c r="G440" s="32"/>
    </row>
    <row r="441" spans="7:7" ht="15" customHeight="1">
      <c r="G441" s="32"/>
    </row>
    <row r="442" spans="7:7" ht="15" customHeight="1">
      <c r="G442" s="32"/>
    </row>
    <row r="443" spans="7:7" ht="15" customHeight="1">
      <c r="G443" s="32"/>
    </row>
    <row r="444" spans="7:7" ht="15" customHeight="1">
      <c r="G444" s="32"/>
    </row>
    <row r="445" spans="7:7" ht="15" customHeight="1">
      <c r="G445" s="32"/>
    </row>
    <row r="446" spans="7:7" ht="15" customHeight="1">
      <c r="G446" s="32"/>
    </row>
    <row r="447" spans="7:7" ht="15" customHeight="1">
      <c r="G447" s="32"/>
    </row>
    <row r="448" spans="7:7" ht="15" customHeight="1">
      <c r="G448" s="32"/>
    </row>
    <row r="449" spans="7:7" ht="15" customHeight="1">
      <c r="G449" s="32"/>
    </row>
    <row r="450" spans="7:7" ht="15" customHeight="1">
      <c r="G450" s="32"/>
    </row>
    <row r="451" spans="7:7" ht="15" customHeight="1">
      <c r="G451" s="32"/>
    </row>
    <row r="452" spans="7:7" ht="15" customHeight="1">
      <c r="G452" s="32"/>
    </row>
    <row r="453" spans="7:7" ht="15" customHeight="1">
      <c r="G453" s="32"/>
    </row>
    <row r="454" spans="7:7" ht="15" customHeight="1">
      <c r="G454" s="32"/>
    </row>
    <row r="455" spans="7:7" ht="15" customHeight="1">
      <c r="G455" s="32"/>
    </row>
    <row r="456" spans="7:7" ht="15" customHeight="1">
      <c r="G456" s="32"/>
    </row>
    <row r="457" spans="7:7" ht="15" customHeight="1">
      <c r="G457" s="32"/>
    </row>
    <row r="458" spans="7:7" ht="15" customHeight="1">
      <c r="G458" s="32"/>
    </row>
    <row r="459" spans="7:7" ht="15" customHeight="1">
      <c r="G459" s="32"/>
    </row>
    <row r="460" spans="7:7" ht="15" customHeight="1">
      <c r="G460" s="32"/>
    </row>
    <row r="461" spans="7:7" ht="15" customHeight="1">
      <c r="G461" s="32"/>
    </row>
    <row r="462" spans="7:7" ht="15" customHeight="1">
      <c r="G462" s="32"/>
    </row>
    <row r="463" spans="7:7" ht="15" customHeight="1">
      <c r="G463" s="32"/>
    </row>
    <row r="464" spans="7:7" ht="15" customHeight="1">
      <c r="G464" s="32"/>
    </row>
    <row r="465" spans="7:7" ht="15" customHeight="1">
      <c r="G465" s="32"/>
    </row>
    <row r="466" spans="7:7" ht="15" customHeight="1">
      <c r="G466" s="32"/>
    </row>
    <row r="467" spans="7:7" ht="15" customHeight="1">
      <c r="G467" s="32"/>
    </row>
    <row r="468" spans="7:7" ht="15" customHeight="1">
      <c r="G468" s="32"/>
    </row>
    <row r="469" spans="7:7" ht="15" customHeight="1">
      <c r="G469" s="32"/>
    </row>
    <row r="470" spans="7:7" ht="15" customHeight="1">
      <c r="G470" s="32"/>
    </row>
    <row r="471" spans="7:7" ht="15" customHeight="1">
      <c r="G471" s="32"/>
    </row>
    <row r="472" spans="7:7" ht="15" customHeight="1">
      <c r="G472" s="32"/>
    </row>
    <row r="473" spans="7:7" ht="15" customHeight="1">
      <c r="G473" s="32"/>
    </row>
    <row r="474" spans="7:7" ht="15" customHeight="1">
      <c r="G474" s="32"/>
    </row>
    <row r="475" spans="7:7" ht="15" customHeight="1">
      <c r="G475" s="32"/>
    </row>
    <row r="476" spans="7:7" ht="15" customHeight="1">
      <c r="G476" s="32"/>
    </row>
    <row r="477" spans="7:7" ht="15" customHeight="1">
      <c r="G477" s="32"/>
    </row>
    <row r="478" spans="7:7" ht="15" customHeight="1">
      <c r="G478" s="32"/>
    </row>
    <row r="479" spans="7:7" ht="15" customHeight="1">
      <c r="G479" s="32"/>
    </row>
    <row r="480" spans="7:7" ht="15" customHeight="1">
      <c r="G480" s="32"/>
    </row>
    <row r="481" spans="7:7" ht="15" customHeight="1">
      <c r="G481" s="32"/>
    </row>
    <row r="482" spans="7:7" ht="15" customHeight="1">
      <c r="G482" s="32"/>
    </row>
    <row r="483" spans="7:7" ht="15" customHeight="1">
      <c r="G483" s="32"/>
    </row>
    <row r="484" spans="7:7" ht="15" customHeight="1">
      <c r="G484" s="32"/>
    </row>
    <row r="485" spans="7:7" ht="15" customHeight="1">
      <c r="G485" s="32"/>
    </row>
    <row r="486" spans="7:7" ht="15" customHeight="1">
      <c r="G486" s="32"/>
    </row>
    <row r="487" spans="7:7" ht="15" customHeight="1">
      <c r="G487" s="32"/>
    </row>
    <row r="488" spans="7:7" ht="15" customHeight="1">
      <c r="G488" s="32"/>
    </row>
    <row r="489" spans="7:7" ht="15" customHeight="1">
      <c r="G489" s="32"/>
    </row>
    <row r="490" spans="7:7" ht="15" customHeight="1">
      <c r="G490" s="32"/>
    </row>
    <row r="491" spans="7:7" ht="15" customHeight="1">
      <c r="G491" s="32"/>
    </row>
    <row r="492" spans="7:7" ht="15" customHeight="1">
      <c r="G492" s="32"/>
    </row>
    <row r="493" spans="7:7" ht="15" customHeight="1">
      <c r="G493" s="32"/>
    </row>
    <row r="494" spans="7:7" ht="15" customHeight="1">
      <c r="G494" s="32"/>
    </row>
    <row r="495" spans="7:7" ht="15" customHeight="1">
      <c r="G495" s="32"/>
    </row>
    <row r="496" spans="7:7" ht="15" customHeight="1">
      <c r="G496" s="32"/>
    </row>
    <row r="497" spans="7:7" ht="15" customHeight="1">
      <c r="G497" s="32"/>
    </row>
    <row r="498" spans="7:7" ht="15" customHeight="1">
      <c r="G498" s="32"/>
    </row>
    <row r="499" spans="7:7" ht="15" customHeight="1">
      <c r="G499" s="32"/>
    </row>
    <row r="500" spans="7:7" ht="15" customHeight="1">
      <c r="G500" s="32"/>
    </row>
    <row r="501" spans="7:7" ht="15" customHeight="1">
      <c r="G501" s="32"/>
    </row>
    <row r="502" spans="7:7" ht="15" customHeight="1">
      <c r="G502" s="32"/>
    </row>
    <row r="503" spans="7:7" ht="15" customHeight="1">
      <c r="G503" s="32"/>
    </row>
    <row r="504" spans="7:7" ht="15" customHeight="1">
      <c r="G504" s="32"/>
    </row>
    <row r="505" spans="7:7" ht="15" customHeight="1">
      <c r="G505" s="32"/>
    </row>
    <row r="506" spans="7:7" ht="15" customHeight="1">
      <c r="G506" s="32"/>
    </row>
    <row r="507" spans="7:7" ht="15" customHeight="1">
      <c r="G507" s="32"/>
    </row>
    <row r="508" spans="7:7" ht="15" customHeight="1">
      <c r="G508" s="32"/>
    </row>
    <row r="509" spans="7:7" ht="15" customHeight="1">
      <c r="G509" s="32"/>
    </row>
    <row r="510" spans="7:7" ht="15" customHeight="1">
      <c r="G510" s="32"/>
    </row>
    <row r="511" spans="7:7" ht="15" customHeight="1">
      <c r="G511" s="32"/>
    </row>
    <row r="512" spans="7:7" ht="15" customHeight="1">
      <c r="G512" s="32"/>
    </row>
    <row r="513" spans="7:7" ht="15" customHeight="1">
      <c r="G513" s="32"/>
    </row>
    <row r="514" spans="7:7" ht="15" customHeight="1">
      <c r="G514" s="32"/>
    </row>
    <row r="515" spans="7:7" ht="15" customHeight="1">
      <c r="G515" s="32"/>
    </row>
    <row r="516" spans="7:7" ht="15" customHeight="1">
      <c r="G516" s="32"/>
    </row>
    <row r="517" spans="7:7" ht="15" customHeight="1">
      <c r="G517" s="32"/>
    </row>
    <row r="518" spans="7:7" ht="15" customHeight="1">
      <c r="G518" s="32"/>
    </row>
    <row r="519" spans="7:7" ht="15" customHeight="1">
      <c r="G519" s="32"/>
    </row>
    <row r="520" spans="7:7" ht="15" customHeight="1">
      <c r="G520" s="32"/>
    </row>
    <row r="521" spans="7:7" ht="15" customHeight="1">
      <c r="G521" s="32"/>
    </row>
    <row r="522" spans="7:7" ht="15" customHeight="1">
      <c r="G522" s="32"/>
    </row>
    <row r="523" spans="7:7" ht="15" customHeight="1">
      <c r="G523" s="32"/>
    </row>
    <row r="524" spans="7:7" ht="15" customHeight="1">
      <c r="G524" s="32"/>
    </row>
    <row r="525" spans="7:7" ht="15" customHeight="1">
      <c r="G525" s="32"/>
    </row>
    <row r="526" spans="7:7" ht="15" customHeight="1">
      <c r="G526" s="32"/>
    </row>
    <row r="527" spans="7:7" ht="15" customHeight="1">
      <c r="G527" s="32"/>
    </row>
    <row r="528" spans="7:7" ht="15" customHeight="1">
      <c r="G528" s="32"/>
    </row>
    <row r="529" spans="7:7" ht="15" customHeight="1">
      <c r="G529" s="32"/>
    </row>
    <row r="530" spans="7:7" ht="15" customHeight="1">
      <c r="G530" s="32"/>
    </row>
    <row r="531" spans="7:7" ht="15" customHeight="1">
      <c r="G531" s="32"/>
    </row>
    <row r="532" spans="7:7" ht="15" customHeight="1">
      <c r="G532" s="32"/>
    </row>
    <row r="533" spans="7:7" ht="15" customHeight="1">
      <c r="G533" s="32"/>
    </row>
    <row r="534" spans="7:7" ht="15" customHeight="1">
      <c r="G534" s="32"/>
    </row>
    <row r="535" spans="7:7" ht="15" customHeight="1">
      <c r="G535" s="32"/>
    </row>
    <row r="536" spans="7:7" ht="15" customHeight="1">
      <c r="G536" s="32"/>
    </row>
    <row r="537" spans="7:7" ht="15" customHeight="1">
      <c r="G537" s="32"/>
    </row>
    <row r="538" spans="7:7" ht="15" customHeight="1">
      <c r="G538" s="32"/>
    </row>
    <row r="539" spans="7:7" ht="15" customHeight="1">
      <c r="G539" s="32"/>
    </row>
    <row r="540" spans="7:7" ht="15" customHeight="1">
      <c r="G540" s="32"/>
    </row>
    <row r="541" spans="7:7" ht="15" customHeight="1">
      <c r="G541" s="32"/>
    </row>
    <row r="542" spans="7:7" ht="15" customHeight="1">
      <c r="G542" s="32"/>
    </row>
    <row r="543" spans="7:7" ht="15" customHeight="1">
      <c r="G543" s="32"/>
    </row>
    <row r="544" spans="7:7" ht="15" customHeight="1">
      <c r="G544" s="32"/>
    </row>
    <row r="545" spans="7:7" ht="15" customHeight="1">
      <c r="G545" s="32"/>
    </row>
    <row r="546" spans="7:7" ht="15" customHeight="1">
      <c r="G546" s="32"/>
    </row>
    <row r="547" spans="7:7" ht="15" customHeight="1">
      <c r="G547" s="32"/>
    </row>
    <row r="548" spans="7:7" ht="15" customHeight="1">
      <c r="G548" s="32"/>
    </row>
    <row r="549" spans="7:7" ht="15" customHeight="1">
      <c r="G549" s="32"/>
    </row>
    <row r="550" spans="7:7" ht="15" customHeight="1">
      <c r="G550" s="32"/>
    </row>
    <row r="551" spans="7:7" ht="15" customHeight="1">
      <c r="G551" s="32"/>
    </row>
    <row r="552" spans="7:7" ht="15" customHeight="1">
      <c r="G552" s="32"/>
    </row>
    <row r="553" spans="7:7" ht="15" customHeight="1">
      <c r="G553" s="32"/>
    </row>
    <row r="554" spans="7:7" ht="15" customHeight="1">
      <c r="G554" s="32"/>
    </row>
    <row r="555" spans="7:7" ht="15" customHeight="1">
      <c r="G555" s="32"/>
    </row>
    <row r="556" spans="7:7" ht="15" customHeight="1">
      <c r="G556" s="32"/>
    </row>
    <row r="557" spans="7:7" ht="15" customHeight="1">
      <c r="G557" s="32"/>
    </row>
    <row r="558" spans="7:7" ht="15" customHeight="1">
      <c r="G558" s="32"/>
    </row>
    <row r="559" spans="7:7" ht="15" customHeight="1">
      <c r="G559" s="32"/>
    </row>
    <row r="560" spans="7:7" ht="15" customHeight="1">
      <c r="G560" s="32"/>
    </row>
    <row r="561" spans="7:7" ht="15" customHeight="1">
      <c r="G561" s="32"/>
    </row>
    <row r="562" spans="7:7" ht="15" customHeight="1">
      <c r="G562" s="32"/>
    </row>
    <row r="563" spans="7:7" ht="15" customHeight="1">
      <c r="G563" s="32"/>
    </row>
    <row r="564" spans="7:7" ht="15" customHeight="1">
      <c r="G564" s="32"/>
    </row>
    <row r="565" spans="7:7" ht="15" customHeight="1">
      <c r="G565" s="32"/>
    </row>
    <row r="566" spans="7:7" ht="15" customHeight="1">
      <c r="G566" s="32"/>
    </row>
    <row r="567" spans="7:7" ht="15" customHeight="1">
      <c r="G567" s="32"/>
    </row>
    <row r="568" spans="7:7" ht="15" customHeight="1">
      <c r="G568" s="32"/>
    </row>
    <row r="569" spans="7:7" ht="15" customHeight="1">
      <c r="G569" s="32"/>
    </row>
    <row r="570" spans="7:7" ht="15" customHeight="1">
      <c r="G570" s="32"/>
    </row>
    <row r="571" spans="7:7" ht="15" customHeight="1">
      <c r="G571" s="32"/>
    </row>
    <row r="572" spans="7:7" ht="15" customHeight="1">
      <c r="G572" s="32"/>
    </row>
    <row r="573" spans="7:7" ht="15" customHeight="1">
      <c r="G573" s="32"/>
    </row>
    <row r="574" spans="7:7" ht="15" customHeight="1">
      <c r="G574" s="32"/>
    </row>
    <row r="575" spans="7:7" ht="15" customHeight="1">
      <c r="G575" s="32"/>
    </row>
    <row r="576" spans="7:7" ht="15" customHeight="1">
      <c r="G576" s="32"/>
    </row>
    <row r="577" spans="7:7" ht="15" customHeight="1">
      <c r="G577" s="32"/>
    </row>
    <row r="578" spans="7:7" ht="15" customHeight="1">
      <c r="G578" s="32"/>
    </row>
    <row r="579" spans="7:7" ht="15" customHeight="1">
      <c r="G579" s="32"/>
    </row>
    <row r="580" spans="7:7" ht="15" customHeight="1">
      <c r="G580" s="32"/>
    </row>
    <row r="581" spans="7:7" ht="15" customHeight="1">
      <c r="G581" s="32"/>
    </row>
    <row r="582" spans="7:7" ht="15" customHeight="1">
      <c r="G582" s="32"/>
    </row>
    <row r="583" spans="7:7" ht="15" customHeight="1">
      <c r="G583" s="32"/>
    </row>
    <row r="584" spans="7:7" ht="15" customHeight="1">
      <c r="G584" s="32"/>
    </row>
    <row r="585" spans="7:7" ht="15" customHeight="1">
      <c r="G585" s="32"/>
    </row>
    <row r="586" spans="7:7" ht="15" customHeight="1">
      <c r="G586" s="32"/>
    </row>
    <row r="587" spans="7:7" ht="15" customHeight="1">
      <c r="G587" s="32"/>
    </row>
    <row r="588" spans="7:7" ht="15" customHeight="1">
      <c r="G588" s="32"/>
    </row>
    <row r="589" spans="7:7" ht="15" customHeight="1">
      <c r="G589" s="32"/>
    </row>
    <row r="590" spans="7:7" ht="15" customHeight="1">
      <c r="G590" s="32"/>
    </row>
    <row r="591" spans="7:7" ht="15" customHeight="1">
      <c r="G591" s="32"/>
    </row>
    <row r="592" spans="7:7" ht="15" customHeight="1">
      <c r="G592" s="32"/>
    </row>
    <row r="593" spans="7:7" ht="15" customHeight="1">
      <c r="G593" s="32"/>
    </row>
    <row r="594" spans="7:7" ht="15" customHeight="1">
      <c r="G594" s="32"/>
    </row>
    <row r="595" spans="7:7" ht="15" customHeight="1">
      <c r="G595" s="32"/>
    </row>
    <row r="596" spans="7:7" ht="15" customHeight="1">
      <c r="G596" s="32"/>
    </row>
    <row r="597" spans="7:7" ht="15" customHeight="1">
      <c r="G597" s="32"/>
    </row>
    <row r="598" spans="7:7" ht="15" customHeight="1">
      <c r="G598" s="32"/>
    </row>
    <row r="599" spans="7:7" ht="15" customHeight="1">
      <c r="G599" s="32"/>
    </row>
    <row r="600" spans="7:7" ht="15" customHeight="1">
      <c r="G600" s="32"/>
    </row>
    <row r="601" spans="7:7" ht="15" customHeight="1">
      <c r="G601" s="32"/>
    </row>
    <row r="602" spans="7:7" ht="15" customHeight="1">
      <c r="G602" s="32"/>
    </row>
    <row r="603" spans="7:7" ht="15" customHeight="1">
      <c r="G603" s="32"/>
    </row>
    <row r="604" spans="7:7" ht="15" customHeight="1">
      <c r="G604" s="32"/>
    </row>
    <row r="605" spans="7:7" ht="15" customHeight="1">
      <c r="G605" s="32"/>
    </row>
    <row r="606" spans="7:7" ht="15" customHeight="1">
      <c r="G606" s="32"/>
    </row>
    <row r="607" spans="7:7" ht="15" customHeight="1">
      <c r="G607" s="32"/>
    </row>
    <row r="608" spans="7:7" ht="15" customHeight="1">
      <c r="G608" s="32"/>
    </row>
    <row r="609" spans="7:7" ht="15" customHeight="1">
      <c r="G609" s="32"/>
    </row>
    <row r="610" spans="7:7" ht="15" customHeight="1">
      <c r="G610" s="32"/>
    </row>
    <row r="611" spans="7:7" ht="15" customHeight="1">
      <c r="G611" s="32"/>
    </row>
    <row r="612" spans="7:7" ht="15" customHeight="1">
      <c r="G612" s="32"/>
    </row>
    <row r="613" spans="7:7" ht="15" customHeight="1">
      <c r="G613" s="32"/>
    </row>
    <row r="614" spans="7:7" ht="15" customHeight="1">
      <c r="G614" s="32"/>
    </row>
    <row r="615" spans="7:7" ht="15" customHeight="1">
      <c r="G615" s="32"/>
    </row>
    <row r="616" spans="7:7" ht="15" customHeight="1">
      <c r="G616" s="32"/>
    </row>
    <row r="617" spans="7:7" ht="15" customHeight="1">
      <c r="G617" s="32"/>
    </row>
    <row r="618" spans="7:7" ht="15" customHeight="1">
      <c r="G618" s="32"/>
    </row>
    <row r="619" spans="7:7" ht="15" customHeight="1">
      <c r="G619" s="32"/>
    </row>
    <row r="620" spans="7:7" ht="15" customHeight="1">
      <c r="G620" s="32"/>
    </row>
    <row r="621" spans="7:7" ht="15" customHeight="1">
      <c r="G621" s="32"/>
    </row>
    <row r="622" spans="7:7" ht="15" customHeight="1">
      <c r="G622" s="32"/>
    </row>
    <row r="623" spans="7:7" ht="15" customHeight="1">
      <c r="G623" s="32"/>
    </row>
    <row r="624" spans="7:7" ht="15" customHeight="1">
      <c r="G624" s="32"/>
    </row>
    <row r="625" spans="7:7" ht="15" customHeight="1">
      <c r="G625" s="32"/>
    </row>
    <row r="626" spans="7:7" ht="15" customHeight="1">
      <c r="G626" s="32"/>
    </row>
    <row r="627" spans="7:7" ht="15" customHeight="1">
      <c r="G627" s="32"/>
    </row>
    <row r="628" spans="7:7" ht="15" customHeight="1">
      <c r="G628" s="32"/>
    </row>
    <row r="629" spans="7:7" ht="15" customHeight="1">
      <c r="G629" s="32"/>
    </row>
    <row r="630" spans="7:7" ht="15" customHeight="1">
      <c r="G630" s="32"/>
    </row>
    <row r="631" spans="7:7" ht="15" customHeight="1">
      <c r="G631" s="32"/>
    </row>
    <row r="632" spans="7:7" ht="15" customHeight="1">
      <c r="G632" s="32"/>
    </row>
    <row r="633" spans="7:7" ht="15" customHeight="1">
      <c r="G633" s="32"/>
    </row>
    <row r="634" spans="7:7" ht="15" customHeight="1">
      <c r="G634" s="32"/>
    </row>
    <row r="635" spans="7:7" ht="15" customHeight="1">
      <c r="G635" s="32"/>
    </row>
    <row r="636" spans="7:7" ht="15" customHeight="1">
      <c r="G636" s="32"/>
    </row>
    <row r="637" spans="7:7" ht="15" customHeight="1">
      <c r="G637" s="32"/>
    </row>
    <row r="638" spans="7:7" ht="15" customHeight="1">
      <c r="G638" s="32"/>
    </row>
    <row r="639" spans="7:7" ht="15" customHeight="1">
      <c r="G639" s="32"/>
    </row>
    <row r="640" spans="7:7" ht="15" customHeight="1">
      <c r="G640" s="32"/>
    </row>
    <row r="641" spans="7:7" ht="15" customHeight="1">
      <c r="G641" s="32"/>
    </row>
    <row r="642" spans="7:7" ht="15" customHeight="1">
      <c r="G642" s="32"/>
    </row>
    <row r="643" spans="7:7" ht="15" customHeight="1">
      <c r="G643" s="32"/>
    </row>
    <row r="644" spans="7:7" ht="15" customHeight="1">
      <c r="G644" s="32"/>
    </row>
    <row r="645" spans="7:7" ht="15" customHeight="1">
      <c r="G645" s="32"/>
    </row>
    <row r="646" spans="7:7" ht="15" customHeight="1">
      <c r="G646" s="32"/>
    </row>
    <row r="647" spans="7:7" ht="15" customHeight="1">
      <c r="G647" s="32"/>
    </row>
    <row r="648" spans="7:7" ht="15" customHeight="1">
      <c r="G648" s="32"/>
    </row>
    <row r="649" spans="7:7" ht="15" customHeight="1">
      <c r="G649" s="32"/>
    </row>
    <row r="650" spans="7:7" ht="15" customHeight="1">
      <c r="G650" s="32"/>
    </row>
    <row r="651" spans="7:7" ht="15" customHeight="1">
      <c r="G651" s="32"/>
    </row>
    <row r="652" spans="7:7" ht="15" customHeight="1">
      <c r="G652" s="32"/>
    </row>
    <row r="653" spans="7:7" ht="15" customHeight="1">
      <c r="G653" s="32"/>
    </row>
    <row r="654" spans="7:7" ht="15" customHeight="1">
      <c r="G654" s="32"/>
    </row>
    <row r="655" spans="7:7" ht="15" customHeight="1">
      <c r="G655" s="32"/>
    </row>
    <row r="656" spans="7:7" ht="15" customHeight="1">
      <c r="G656" s="32"/>
    </row>
    <row r="657" spans="7:7" ht="15" customHeight="1">
      <c r="G657" s="32"/>
    </row>
    <row r="658" spans="7:7" ht="15" customHeight="1">
      <c r="G658" s="32"/>
    </row>
    <row r="659" spans="7:7" ht="15" customHeight="1">
      <c r="G659" s="32"/>
    </row>
    <row r="660" spans="7:7" ht="15" customHeight="1">
      <c r="G660" s="32"/>
    </row>
    <row r="661" spans="7:7" ht="15" customHeight="1">
      <c r="G661" s="32"/>
    </row>
    <row r="662" spans="7:7" ht="15" customHeight="1">
      <c r="G662" s="32"/>
    </row>
    <row r="663" spans="7:7" ht="15" customHeight="1">
      <c r="G663" s="32"/>
    </row>
    <row r="664" spans="7:7" ht="15" customHeight="1">
      <c r="G664" s="32"/>
    </row>
    <row r="665" spans="7:7" ht="15" customHeight="1">
      <c r="G665" s="32"/>
    </row>
    <row r="666" spans="7:7" ht="15" customHeight="1">
      <c r="G666" s="32"/>
    </row>
    <row r="667" spans="7:7" ht="15" customHeight="1">
      <c r="G667" s="32"/>
    </row>
    <row r="668" spans="7:7" ht="15" customHeight="1">
      <c r="G668" s="32"/>
    </row>
    <row r="669" spans="7:7" ht="15" customHeight="1">
      <c r="G669" s="32"/>
    </row>
    <row r="670" spans="7:7" ht="15" customHeight="1">
      <c r="G670" s="32"/>
    </row>
    <row r="671" spans="7:7" ht="15" customHeight="1">
      <c r="G671" s="32"/>
    </row>
    <row r="672" spans="7:7" ht="15" customHeight="1">
      <c r="G672" s="32"/>
    </row>
    <row r="673" spans="7:7" ht="15" customHeight="1">
      <c r="G673" s="32"/>
    </row>
    <row r="674" spans="7:7" ht="15" customHeight="1">
      <c r="G674" s="32"/>
    </row>
    <row r="675" spans="7:7" ht="15" customHeight="1">
      <c r="G675" s="32"/>
    </row>
    <row r="676" spans="7:7" ht="15" customHeight="1">
      <c r="G676" s="32"/>
    </row>
    <row r="677" spans="7:7" ht="15" customHeight="1">
      <c r="G677" s="32"/>
    </row>
    <row r="678" spans="7:7" ht="15" customHeight="1">
      <c r="G678" s="32"/>
    </row>
    <row r="679" spans="7:7" ht="15" customHeight="1">
      <c r="G679" s="32"/>
    </row>
    <row r="680" spans="7:7" ht="15" customHeight="1">
      <c r="G680" s="32"/>
    </row>
    <row r="681" spans="7:7" ht="15" customHeight="1">
      <c r="G681" s="32"/>
    </row>
    <row r="682" spans="7:7" ht="15" customHeight="1">
      <c r="G682" s="32"/>
    </row>
    <row r="683" spans="7:7" ht="15" customHeight="1">
      <c r="G683" s="32"/>
    </row>
    <row r="684" spans="7:7" ht="15" customHeight="1">
      <c r="G684" s="32"/>
    </row>
    <row r="685" spans="7:7" ht="15" customHeight="1">
      <c r="G685" s="32"/>
    </row>
    <row r="686" spans="7:7" ht="15" customHeight="1">
      <c r="G686" s="32"/>
    </row>
    <row r="687" spans="7:7" ht="15" customHeight="1">
      <c r="G687" s="32"/>
    </row>
    <row r="688" spans="7:7" ht="15" customHeight="1">
      <c r="G688" s="32"/>
    </row>
    <row r="689" spans="7:7" ht="15" customHeight="1">
      <c r="G689" s="32"/>
    </row>
    <row r="690" spans="7:7" ht="15" customHeight="1">
      <c r="G690" s="32"/>
    </row>
    <row r="691" spans="7:7" ht="15" customHeight="1">
      <c r="G691" s="32"/>
    </row>
    <row r="692" spans="7:7" ht="15" customHeight="1">
      <c r="G692" s="32"/>
    </row>
    <row r="693" spans="7:7" ht="15" customHeight="1">
      <c r="G693" s="32"/>
    </row>
    <row r="694" spans="7:7" ht="15" customHeight="1">
      <c r="G694" s="32"/>
    </row>
    <row r="695" spans="7:7" ht="15" customHeight="1">
      <c r="G695" s="32"/>
    </row>
    <row r="696" spans="7:7" ht="15" customHeight="1">
      <c r="G696" s="32"/>
    </row>
    <row r="697" spans="7:7" ht="15" customHeight="1">
      <c r="G697" s="32"/>
    </row>
    <row r="698" spans="7:7" ht="15" customHeight="1">
      <c r="G698" s="32"/>
    </row>
    <row r="699" spans="7:7" ht="15" customHeight="1">
      <c r="G699" s="32"/>
    </row>
    <row r="700" spans="7:7" ht="15" customHeight="1">
      <c r="G700" s="32"/>
    </row>
    <row r="701" spans="7:7" ht="15" customHeight="1">
      <c r="G701" s="32"/>
    </row>
    <row r="702" spans="7:7" ht="15" customHeight="1">
      <c r="G702" s="32"/>
    </row>
    <row r="703" spans="7:7" ht="15" customHeight="1">
      <c r="G703" s="32"/>
    </row>
    <row r="704" spans="7:7" ht="15" customHeight="1">
      <c r="G704" s="32"/>
    </row>
    <row r="705" spans="7:7" ht="15" customHeight="1">
      <c r="G705" s="32"/>
    </row>
    <row r="706" spans="7:7" ht="15" customHeight="1">
      <c r="G706" s="32"/>
    </row>
    <row r="707" spans="7:7" ht="15" customHeight="1">
      <c r="G707" s="32"/>
    </row>
    <row r="708" spans="7:7" ht="15" customHeight="1">
      <c r="G708" s="32"/>
    </row>
    <row r="709" spans="7:7" ht="15" customHeight="1">
      <c r="G709" s="32"/>
    </row>
    <row r="710" spans="7:7" ht="15" customHeight="1">
      <c r="G710" s="32"/>
    </row>
    <row r="711" spans="7:7" ht="15" customHeight="1">
      <c r="G711" s="32"/>
    </row>
    <row r="712" spans="7:7" ht="15" customHeight="1">
      <c r="G712" s="32"/>
    </row>
    <row r="713" spans="7:7" ht="15" customHeight="1">
      <c r="G713" s="32"/>
    </row>
    <row r="1048247"/>
    <row r="1048248"/>
    <row r="1048254"/>
  </sheetData>
  <protectedRanges>
    <protectedRange algorithmName="SHA-512" hashValue="3nNUEFtdaElsXdfegH2gL5/H60T5j/N2LsI6a6gbwJkeyCry2Rt4JfBg6dRXXypIvRCKRmFmXmgcAYC6+lJS2g==" saltValue="tVyBCfPPHo5S4smpWqrmGw==" spinCount="100000" sqref="B1:C2 D1 E1:F2" name="EDITABLES_1"/>
    <protectedRange algorithmName="SHA-512" hashValue="3nNUEFtdaElsXdfegH2gL5/H60T5j/N2LsI6a6gbwJkeyCry2Rt4JfBg6dRXXypIvRCKRmFmXmgcAYC6+lJS2g==" saltValue="tVyBCfPPHo5S4smpWqrmGw==" spinCount="100000" sqref="B4:E8 F5:F8 B10:E17 B9:D9 F10:F16 B18:D19 B20:F20 G4:I20" name="EDITABLES_2"/>
    <protectedRange algorithmName="SHA-512" hashValue="Mwrq7zbPJQg0jrJw+xg/FjmxPnIGodRCPwXF9hqQlsKFWHVCik5mp7ZLeg9nKf5W4LfC1CXU+9fGf+7/KLXxNw==" saltValue="cXde+ThPEs2Cl7YNt8IBEA==" spinCount="100000" sqref="J5:K6 M5:M6 J19 E9:F9 M17:M19 J10:J11 M10:M11 J13:J15 M13:M15 J16:M16 J12:M12 J7:M9 J4:M4 F17:F19 J17:K18 E18:E19 J20:M20 F4" name="EDITABLES 2"/>
  </protectedRanges>
  <dataConsolidate/>
  <mergeCells count="1">
    <mergeCell ref="J3:L3"/>
  </mergeCells>
  <phoneticPr fontId="6" type="noConversion"/>
  <conditionalFormatting sqref="I34">
    <cfRule type="duplicateValues" dxfId="21" priority="23"/>
  </conditionalFormatting>
  <conditionalFormatting sqref="J55:J69 J1:J4 J72:J75 J77:J78 J80:J89 J91:J101 J103:J104 J21:J53 J122:J146 J148:J1048576">
    <cfRule type="duplicateValues" dxfId="20" priority="24"/>
  </conditionalFormatting>
  <conditionalFormatting sqref="K38">
    <cfRule type="duplicateValues" dxfId="19" priority="22"/>
  </conditionalFormatting>
  <conditionalFormatting sqref="K130:L130">
    <cfRule type="duplicateValues" dxfId="18" priority="21"/>
  </conditionalFormatting>
  <conditionalFormatting sqref="G130:H130">
    <cfRule type="duplicateValues" dxfId="17" priority="19"/>
  </conditionalFormatting>
  <conditionalFormatting sqref="K156">
    <cfRule type="duplicateValues" dxfId="16" priority="18"/>
  </conditionalFormatting>
  <conditionalFormatting sqref="L156">
    <cfRule type="duplicateValues" dxfId="15" priority="16"/>
  </conditionalFormatting>
  <conditionalFormatting sqref="B1:B1048576">
    <cfRule type="duplicateValues" dxfId="14" priority="15"/>
  </conditionalFormatting>
  <conditionalFormatting sqref="C162">
    <cfRule type="duplicateValues" dxfId="13" priority="14"/>
  </conditionalFormatting>
  <conditionalFormatting sqref="C164">
    <cfRule type="duplicateValues" dxfId="12" priority="13"/>
  </conditionalFormatting>
  <conditionalFormatting sqref="C172">
    <cfRule type="duplicateValues" dxfId="11" priority="12"/>
  </conditionalFormatting>
  <conditionalFormatting sqref="E21">
    <cfRule type="duplicateValues" dxfId="10" priority="11"/>
  </conditionalFormatting>
  <conditionalFormatting sqref="E23:E24">
    <cfRule type="duplicateValues" dxfId="9" priority="10"/>
  </conditionalFormatting>
  <conditionalFormatting sqref="E26">
    <cfRule type="duplicateValues" dxfId="8" priority="9"/>
  </conditionalFormatting>
  <conditionalFormatting sqref="E66:E69">
    <cfRule type="duplicateValues" dxfId="7" priority="8"/>
  </conditionalFormatting>
  <conditionalFormatting sqref="E83">
    <cfRule type="duplicateValues" dxfId="6" priority="7"/>
  </conditionalFormatting>
  <conditionalFormatting sqref="E84:E85">
    <cfRule type="duplicateValues" dxfId="5" priority="6"/>
  </conditionalFormatting>
  <conditionalFormatting sqref="E105:E107">
    <cfRule type="duplicateValues" dxfId="4" priority="5"/>
  </conditionalFormatting>
  <conditionalFormatting sqref="E108:E109">
    <cfRule type="duplicateValues" dxfId="3" priority="4"/>
  </conditionalFormatting>
  <conditionalFormatting sqref="E91">
    <cfRule type="duplicateValues" dxfId="2" priority="3"/>
  </conditionalFormatting>
  <conditionalFormatting sqref="E140">
    <cfRule type="duplicateValues" dxfId="1" priority="2"/>
  </conditionalFormatting>
  <conditionalFormatting sqref="E141">
    <cfRule type="duplicateValues" dxfId="0" priority="1"/>
  </conditionalFormatting>
  <hyperlinks>
    <hyperlink ref="I61" r:id="rId1" xr:uid="{CF77DCDD-ACF4-4F82-BCE6-9B267AE3EDAD}"/>
    <hyperlink ref="I62" r:id="rId2" xr:uid="{6F1C3881-7D9D-42B3-BC72-79099FCB576F}"/>
    <hyperlink ref="I63" r:id="rId3" xr:uid="{6830BC94-AE97-4F94-B343-7E2EDA2A96C5}"/>
    <hyperlink ref="I64" r:id="rId4" xr:uid="{296AF071-A4EF-4AD4-99E5-5DECF24538A3}"/>
    <hyperlink ref="I74" r:id="rId5" display="MARGARETH.ALEXANDRA@GMAIL.COM" xr:uid="{39447D1A-E850-454A-BBD9-C32BE897BA16}"/>
    <hyperlink ref="I75" r:id="rId6" xr:uid="{D5DC8797-49A1-4832-A7A1-7A4768AB7B80}"/>
    <hyperlink ref="I78" r:id="rId7" display="yy.sepulve00002@correo.policia.gov.co" xr:uid="{7B915E68-C3CB-4179-BB8A-1D206FED86D7}"/>
    <hyperlink ref="I82" r:id="rId8" xr:uid="{EF274BEC-3DF4-42BD-98C4-DFB3E28A992D}"/>
    <hyperlink ref="I87" r:id="rId9" xr:uid="{27CEC6A9-41AF-4686-8CDD-70A19A5022AF}"/>
    <hyperlink ref="I129" r:id="rId10" xr:uid="{800ECAC2-9BE2-4775-96E2-478719D9AF67}"/>
    <hyperlink ref="I130" r:id="rId11" xr:uid="{E79C9F60-C3E6-4420-BF75-F221F1C465A5}"/>
    <hyperlink ref="I131" r:id="rId12" xr:uid="{DB843738-2C02-4E53-A708-662882725400}"/>
    <hyperlink ref="I135" r:id="rId13" display="yamile_vallejo@hotmail.com" xr:uid="{DB1833C6-F03E-4D66-B77C-C6F48640CA5E}"/>
    <hyperlink ref="I137" r:id="rId14" xr:uid="{D5E049B9-BA65-48F7-8ADF-D7872A204A94}"/>
    <hyperlink ref="I138" r:id="rId15" xr:uid="{EFA3220C-9D2B-49ED-BE4D-CDF3D7CFD222}"/>
    <hyperlink ref="I144" r:id="rId16" xr:uid="{B9DF1EF0-DB82-414B-8F51-D0094842E8BC}"/>
    <hyperlink ref="I145" r:id="rId17" display="pijaocentralph@gmail.com" xr:uid="{CC3C2D90-901A-4A27-A53E-9BC626EA62E0}"/>
    <hyperlink ref="I147" r:id="rId18" display="casipacasipa9@gmail.com " xr:uid="{E5EFE317-9361-4840-A3EB-A2FC50B71925}"/>
    <hyperlink ref="I160" r:id="rId19" xr:uid="{1A9EFDCC-3A63-441D-94F2-121EAF5E7406}"/>
    <hyperlink ref="I172" r:id="rId20" display="criks19@hotmail.com" xr:uid="{C0971182-5346-4768-821F-1429EF933BFF}"/>
    <hyperlink ref="E100" r:id="rId21" xr:uid="{84A0CF3A-7A70-4762-81BF-874F24F2BE95}"/>
  </hyperlinks>
  <pageMargins left="0.7" right="0.7" top="0.75" bottom="0.75" header="0.3" footer="0.3"/>
  <pageSetup orientation="portrait" r:id="rId22"/>
  <extLst>
    <ext xmlns:x14="http://schemas.microsoft.com/office/spreadsheetml/2009/9/main" uri="{CCE6A557-97BC-4b89-ADB6-D9C93CAAB3DF}">
      <x14:dataValidations xmlns:xm="http://schemas.microsoft.com/office/excel/2006/main" count="2">
        <x14:dataValidation type="list" allowBlank="1" showInputMessage="1" showErrorMessage="1" xr:uid="{E92F4B93-FF8D-40FE-B367-A37B305CCBD1}">
          <x14:formula1>
            <xm:f>'LISTAS DESPLEGABLES '!$C$4:$C$12</xm:f>
          </x14:formula1>
          <xm:sqref>L21:L92 L94 L96:L104 L5:L6 L10:L11 L13:L15 L17:L19 K19</xm:sqref>
        </x14:dataValidation>
        <x14:dataValidation type="list" allowBlank="1" showInputMessage="1" showErrorMessage="1" xr:uid="{C6571491-DEFA-4BB9-8FE0-AEEE6CC78829}">
          <x14:formula1>
            <xm:f>'LISTAS DESPLEGABLES '!$B$4:$B$7</xm:f>
          </x14:formula1>
          <xm:sqref>G1048248:G1048576 G21:G66 G68:G82 G85 G87:G97 G99:G103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7A4F1-CD0B-4958-9565-B19903B40EAC}">
  <dimension ref="A2:D36"/>
  <sheetViews>
    <sheetView workbookViewId="0">
      <selection activeCell="A3" sqref="A3"/>
    </sheetView>
  </sheetViews>
  <sheetFormatPr defaultColWidth="10.7109375" defaultRowHeight="15"/>
  <cols>
    <col min="1" max="1" width="17.28515625" style="98" bestFit="1" customWidth="1"/>
    <col min="2" max="2" width="10.85546875" style="97"/>
  </cols>
  <sheetData>
    <row r="2" spans="1:3">
      <c r="A2" s="98">
        <v>20254604232552</v>
      </c>
      <c r="B2" s="97" t="s">
        <v>722</v>
      </c>
      <c r="C2" t="s">
        <v>261</v>
      </c>
    </row>
    <row r="3" spans="1:3">
      <c r="A3" s="98">
        <v>20254604233092</v>
      </c>
      <c r="B3" s="97" t="s">
        <v>723</v>
      </c>
      <c r="C3" t="s">
        <v>270</v>
      </c>
    </row>
    <row r="4" spans="1:3">
      <c r="A4" s="98">
        <v>20256010246672</v>
      </c>
      <c r="B4" s="97" t="s">
        <v>724</v>
      </c>
      <c r="C4" t="s">
        <v>725</v>
      </c>
    </row>
    <row r="5" spans="1:3">
      <c r="A5" s="98">
        <v>20256010246792</v>
      </c>
      <c r="B5" s="97">
        <v>46015.311111111114</v>
      </c>
      <c r="C5" t="s">
        <v>281</v>
      </c>
    </row>
    <row r="6" spans="1:3">
      <c r="A6" s="98">
        <v>20256010246822</v>
      </c>
      <c r="B6" s="97">
        <v>46015.319444444445</v>
      </c>
      <c r="C6" t="s">
        <v>283</v>
      </c>
    </row>
    <row r="7" spans="1:3">
      <c r="A7" s="98">
        <v>20256010246982</v>
      </c>
      <c r="B7" s="97">
        <v>46015.37777777778</v>
      </c>
      <c r="C7" t="s">
        <v>294</v>
      </c>
    </row>
    <row r="8" spans="1:3">
      <c r="A8" s="98">
        <v>20254604239672</v>
      </c>
      <c r="B8" s="97">
        <v>46015.529166666667</v>
      </c>
      <c r="C8" t="s">
        <v>292</v>
      </c>
    </row>
    <row r="9" spans="1:3">
      <c r="A9" s="98">
        <v>20256010247162</v>
      </c>
      <c r="B9" s="97">
        <v>46017.393750000003</v>
      </c>
      <c r="C9" t="s">
        <v>294</v>
      </c>
    </row>
    <row r="10" spans="1:3">
      <c r="A10" s="98">
        <v>20256010247272</v>
      </c>
      <c r="B10" s="97">
        <v>46017.431250000001</v>
      </c>
      <c r="C10" t="s">
        <v>296</v>
      </c>
    </row>
    <row r="11" spans="1:3">
      <c r="A11" s="98">
        <v>20256010247542</v>
      </c>
      <c r="B11" s="97">
        <v>46017.484027777777</v>
      </c>
      <c r="C11" t="s">
        <v>726</v>
      </c>
    </row>
    <row r="12" spans="1:3">
      <c r="A12" s="98">
        <v>20256010247892</v>
      </c>
      <c r="B12" s="97" t="s">
        <v>727</v>
      </c>
      <c r="C12" t="s">
        <v>314</v>
      </c>
    </row>
    <row r="13" spans="1:3">
      <c r="A13" s="98">
        <v>20256010247932</v>
      </c>
      <c r="B13" s="97" t="s">
        <v>728</v>
      </c>
      <c r="C13" t="s">
        <v>729</v>
      </c>
    </row>
    <row r="14" spans="1:3">
      <c r="A14" s="98">
        <v>20256010247922</v>
      </c>
      <c r="B14" s="97" t="s">
        <v>728</v>
      </c>
      <c r="C14" t="s">
        <v>320</v>
      </c>
    </row>
    <row r="15" spans="1:3">
      <c r="A15" s="98">
        <v>20256010248182</v>
      </c>
      <c r="B15" s="97" t="s">
        <v>730</v>
      </c>
      <c r="C15" t="s">
        <v>731</v>
      </c>
    </row>
    <row r="16" spans="1:3">
      <c r="A16" s="98">
        <v>20256010248572</v>
      </c>
      <c r="B16" s="97">
        <v>46020.449305555558</v>
      </c>
      <c r="C16" t="s">
        <v>328</v>
      </c>
    </row>
    <row r="17" spans="1:4">
      <c r="A17" s="98">
        <v>20256010248622</v>
      </c>
      <c r="B17" s="97">
        <v>46020.477083333331</v>
      </c>
      <c r="C17" t="s">
        <v>732</v>
      </c>
    </row>
    <row r="18" spans="1:4">
      <c r="A18" s="98">
        <v>20256010248632</v>
      </c>
      <c r="B18" s="97">
        <v>46020.479166666664</v>
      </c>
      <c r="C18" t="s">
        <v>732</v>
      </c>
    </row>
    <row r="19" spans="1:4">
      <c r="A19" s="98">
        <v>20254604266192</v>
      </c>
      <c r="B19" s="97" t="s">
        <v>733</v>
      </c>
      <c r="C19" t="s">
        <v>340</v>
      </c>
    </row>
    <row r="20" spans="1:4">
      <c r="A20" s="98">
        <v>20254604266542</v>
      </c>
      <c r="B20" s="97" t="s">
        <v>734</v>
      </c>
      <c r="C20" t="s">
        <v>346</v>
      </c>
    </row>
    <row r="21" spans="1:4">
      <c r="A21" s="98">
        <v>20254604266732</v>
      </c>
      <c r="B21" s="97" t="s">
        <v>735</v>
      </c>
      <c r="C21" t="s">
        <v>350</v>
      </c>
    </row>
    <row r="22" spans="1:4">
      <c r="A22" s="98">
        <v>20254604274182</v>
      </c>
      <c r="B22" s="97">
        <v>46021.525000000001</v>
      </c>
      <c r="C22" t="s">
        <v>354</v>
      </c>
    </row>
    <row r="23" spans="1:4">
      <c r="A23" s="98">
        <v>20254604274922</v>
      </c>
      <c r="B23" s="97" t="s">
        <v>736</v>
      </c>
      <c r="C23" t="s">
        <v>359</v>
      </c>
    </row>
    <row r="24" spans="1:4">
      <c r="A24" s="98">
        <v>20254604276072</v>
      </c>
      <c r="B24" s="97" t="s">
        <v>737</v>
      </c>
      <c r="C24" t="s">
        <v>364</v>
      </c>
    </row>
    <row r="25" spans="1:4">
      <c r="A25" s="98">
        <v>20254604277912</v>
      </c>
      <c r="B25" s="97">
        <v>46022.337500000001</v>
      </c>
      <c r="C25" t="s">
        <v>738</v>
      </c>
    </row>
    <row r="26" spans="1:4">
      <c r="A26" s="98">
        <v>20266110006062</v>
      </c>
      <c r="B26" s="97">
        <v>46035.522222222222</v>
      </c>
      <c r="C26" t="s">
        <v>372</v>
      </c>
    </row>
    <row r="27" spans="1:4">
      <c r="A27" s="98">
        <v>20264210376632</v>
      </c>
      <c r="B27" s="97" t="s">
        <v>739</v>
      </c>
      <c r="C27" t="s">
        <v>740</v>
      </c>
    </row>
    <row r="28" spans="1:4">
      <c r="A28" s="98">
        <v>20266010020192</v>
      </c>
      <c r="B28" s="97" t="s">
        <v>741</v>
      </c>
      <c r="C28" t="s">
        <v>742</v>
      </c>
    </row>
    <row r="29" spans="1:4">
      <c r="A29" s="98">
        <v>20266010034662</v>
      </c>
      <c r="B29" s="97">
        <v>46083.495833333334</v>
      </c>
      <c r="C29" t="s">
        <v>743</v>
      </c>
      <c r="D29" t="s">
        <v>744</v>
      </c>
    </row>
    <row r="30" spans="1:4">
      <c r="A30" s="98">
        <v>20264210746002</v>
      </c>
      <c r="B30" s="97">
        <v>46087.411805555559</v>
      </c>
      <c r="C30" t="s">
        <v>745</v>
      </c>
      <c r="D30" t="s">
        <v>744</v>
      </c>
    </row>
    <row r="31" spans="1:4">
      <c r="A31" s="98">
        <v>20264210898462</v>
      </c>
      <c r="B31" s="97" t="s">
        <v>746</v>
      </c>
      <c r="C31" t="s">
        <v>747</v>
      </c>
      <c r="D31" t="s">
        <v>744</v>
      </c>
    </row>
    <row r="32" spans="1:4">
      <c r="A32" s="98">
        <v>20264210939512</v>
      </c>
      <c r="B32" s="97" t="s">
        <v>748</v>
      </c>
      <c r="C32" t="s">
        <v>749</v>
      </c>
      <c r="D32" t="s">
        <v>744</v>
      </c>
    </row>
    <row r="33" spans="1:4">
      <c r="A33" s="98">
        <v>20266010053972</v>
      </c>
      <c r="B33" s="97">
        <v>46106.486805555556</v>
      </c>
      <c r="C33" t="s">
        <v>399</v>
      </c>
      <c r="D33" t="s">
        <v>744</v>
      </c>
    </row>
    <row r="34" spans="1:4">
      <c r="A34" s="98">
        <v>20264211039352</v>
      </c>
      <c r="B34" s="97" t="s">
        <v>750</v>
      </c>
      <c r="C34" t="s">
        <v>751</v>
      </c>
      <c r="D34" t="s">
        <v>744</v>
      </c>
    </row>
    <row r="35" spans="1:4">
      <c r="A35" s="98">
        <v>20264211183332</v>
      </c>
      <c r="B35" s="97">
        <v>46121.353472222225</v>
      </c>
      <c r="C35" t="s">
        <v>407</v>
      </c>
      <c r="D35" t="s">
        <v>744</v>
      </c>
    </row>
    <row r="36" spans="1:4">
      <c r="A36" s="98">
        <v>20264211235452</v>
      </c>
      <c r="B36" s="97">
        <v>46125.390277777777</v>
      </c>
      <c r="C36" t="s">
        <v>411</v>
      </c>
      <c r="D36" t="s">
        <v>744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04EC5-440B-4430-9C5B-8FAE5BF7F599}">
  <dimension ref="A1:F14"/>
  <sheetViews>
    <sheetView workbookViewId="0"/>
  </sheetViews>
  <sheetFormatPr defaultColWidth="8.7109375" defaultRowHeight="15"/>
  <cols>
    <col min="2" max="2" width="24.7109375" customWidth="1"/>
    <col min="3" max="3" width="31.85546875" customWidth="1"/>
    <col min="4" max="4" width="33.7109375" customWidth="1"/>
    <col min="5" max="5" width="65.7109375" customWidth="1"/>
    <col min="6" max="6" width="46.140625" customWidth="1"/>
  </cols>
  <sheetData>
    <row r="1" spans="1:6">
      <c r="A1" s="20" t="s">
        <v>0</v>
      </c>
      <c r="B1" s="21" t="s">
        <v>1</v>
      </c>
      <c r="C1" s="20" t="s">
        <v>2</v>
      </c>
      <c r="D1" s="20" t="s">
        <v>3</v>
      </c>
      <c r="E1" s="22" t="s">
        <v>4</v>
      </c>
      <c r="F1" s="194" t="s">
        <v>5</v>
      </c>
    </row>
    <row r="2" spans="1:6">
      <c r="A2" s="205">
        <v>1</v>
      </c>
      <c r="B2" s="195" t="s">
        <v>6</v>
      </c>
      <c r="C2" s="204" t="s">
        <v>7</v>
      </c>
      <c r="D2" s="203" t="s">
        <v>8</v>
      </c>
      <c r="E2" s="160" t="s">
        <v>9</v>
      </c>
      <c r="F2" s="194"/>
    </row>
    <row r="3" spans="1:6" ht="242.25">
      <c r="A3" s="205"/>
      <c r="B3" s="195"/>
      <c r="C3" s="204"/>
      <c r="D3" s="203"/>
      <c r="E3" s="35" t="s">
        <v>10</v>
      </c>
      <c r="F3" s="161" t="s">
        <v>11</v>
      </c>
    </row>
    <row r="4" spans="1:6" ht="349.5">
      <c r="A4" s="18">
        <v>2</v>
      </c>
      <c r="B4" s="195" t="s">
        <v>12</v>
      </c>
      <c r="C4" s="19" t="s">
        <v>13</v>
      </c>
      <c r="D4" s="23" t="s">
        <v>14</v>
      </c>
      <c r="E4" s="35" t="s">
        <v>15</v>
      </c>
      <c r="F4" s="161" t="s">
        <v>16</v>
      </c>
    </row>
    <row r="5" spans="1:6" ht="409.5">
      <c r="A5" s="18"/>
      <c r="B5" s="195"/>
      <c r="C5" s="19" t="s">
        <v>13</v>
      </c>
      <c r="D5" s="23" t="s">
        <v>17</v>
      </c>
      <c r="E5" s="13" t="s">
        <v>18</v>
      </c>
      <c r="F5" s="162" t="s">
        <v>19</v>
      </c>
    </row>
    <row r="6" spans="1:6" ht="409.5">
      <c r="A6" s="199">
        <v>3</v>
      </c>
      <c r="B6" s="195" t="s">
        <v>20</v>
      </c>
      <c r="C6" s="204" t="s">
        <v>21</v>
      </c>
      <c r="D6" s="23" t="s">
        <v>22</v>
      </c>
      <c r="E6" s="35" t="s">
        <v>23</v>
      </c>
      <c r="F6" s="12" t="s">
        <v>24</v>
      </c>
    </row>
    <row r="7" spans="1:6" ht="162">
      <c r="A7" s="206"/>
      <c r="B7" s="195"/>
      <c r="C7" s="204"/>
      <c r="D7" s="23" t="s">
        <v>25</v>
      </c>
      <c r="E7" s="9" t="s">
        <v>26</v>
      </c>
      <c r="F7" s="11" t="s">
        <v>27</v>
      </c>
    </row>
    <row r="8" spans="1:6" ht="409.5">
      <c r="A8" s="18">
        <v>4</v>
      </c>
      <c r="B8" s="17" t="s">
        <v>28</v>
      </c>
      <c r="C8" s="19" t="s">
        <v>29</v>
      </c>
      <c r="D8" s="24" t="s">
        <v>30</v>
      </c>
      <c r="E8" s="10" t="s">
        <v>31</v>
      </c>
      <c r="F8" s="36" t="s">
        <v>32</v>
      </c>
    </row>
    <row r="9" spans="1:6" ht="189">
      <c r="A9" s="199">
        <v>5</v>
      </c>
      <c r="B9" s="195" t="s">
        <v>33</v>
      </c>
      <c r="C9" s="197" t="s">
        <v>34</v>
      </c>
      <c r="D9" s="14" t="s">
        <v>35</v>
      </c>
      <c r="E9" s="16" t="s">
        <v>36</v>
      </c>
      <c r="F9" s="15" t="s">
        <v>37</v>
      </c>
    </row>
    <row r="10" spans="1:6" ht="296.25">
      <c r="A10" s="200"/>
      <c r="B10" s="195"/>
      <c r="C10" s="198"/>
      <c r="D10" s="14" t="s">
        <v>35</v>
      </c>
      <c r="E10" s="16" t="s">
        <v>38</v>
      </c>
      <c r="F10" s="15" t="s">
        <v>37</v>
      </c>
    </row>
    <row r="11" spans="1:6" ht="409.5">
      <c r="A11" s="200"/>
      <c r="B11" s="196"/>
      <c r="C11" s="198"/>
      <c r="D11" s="27" t="s">
        <v>39</v>
      </c>
      <c r="E11" s="28" t="s">
        <v>40</v>
      </c>
      <c r="F11" s="29" t="s">
        <v>37</v>
      </c>
    </row>
    <row r="12" spans="1:6" ht="390">
      <c r="A12" s="202">
        <v>6</v>
      </c>
      <c r="B12" s="195" t="s">
        <v>6</v>
      </c>
      <c r="C12" s="207" t="s">
        <v>41</v>
      </c>
      <c r="D12" s="25" t="s">
        <v>42</v>
      </c>
      <c r="E12" s="30" t="s">
        <v>43</v>
      </c>
      <c r="F12" s="15" t="s">
        <v>37</v>
      </c>
    </row>
    <row r="13" spans="1:6" ht="175.5">
      <c r="A13" s="202"/>
      <c r="B13" s="195"/>
      <c r="C13" s="207"/>
      <c r="D13" s="201" t="s">
        <v>44</v>
      </c>
      <c r="E13" s="30" t="s">
        <v>45</v>
      </c>
      <c r="F13" s="15" t="s">
        <v>37</v>
      </c>
    </row>
    <row r="14" spans="1:6" ht="162">
      <c r="A14" s="202"/>
      <c r="B14" s="195"/>
      <c r="C14" s="26" t="s">
        <v>46</v>
      </c>
      <c r="D14" s="201"/>
      <c r="E14" s="37" t="s">
        <v>47</v>
      </c>
      <c r="F14" s="15" t="s">
        <v>37</v>
      </c>
    </row>
  </sheetData>
  <sheetProtection algorithmName="SHA-512" hashValue="DFafojqZVNifl2lbqyUQJkFvd2RweaYr3bipYxlYD2Fdm2RejDGZc6DjBXzpfLK1Ii1ysNv8UuASeq7QZNL9cQ==" saltValue="CDZYhJhJNQ2rk6a1QLH4Kg==" spinCount="100000" sheet="1" objects="1" scenarios="1"/>
  <mergeCells count="16">
    <mergeCell ref="A12:A14"/>
    <mergeCell ref="B12:B14"/>
    <mergeCell ref="C12:C13"/>
    <mergeCell ref="D13:D14"/>
    <mergeCell ref="A6:A7"/>
    <mergeCell ref="B6:B7"/>
    <mergeCell ref="C6:C7"/>
    <mergeCell ref="A9:A11"/>
    <mergeCell ref="B9:B11"/>
    <mergeCell ref="C9:C11"/>
    <mergeCell ref="B4:B5"/>
    <mergeCell ref="F1:F2"/>
    <mergeCell ref="A2:A3"/>
    <mergeCell ref="B2:B3"/>
    <mergeCell ref="C2:C3"/>
    <mergeCell ref="D2:D3"/>
  </mergeCells>
  <conditionalFormatting sqref="A1:E1">
    <cfRule type="colorScale" priority="1">
      <colorScale>
        <cfvo type="min"/>
        <cfvo type="percentile" val="50"/>
        <cfvo type="max"/>
        <color rgb="FF63BE7B"/>
        <color rgb="FFFFEB84"/>
        <color rgb="FFF8696B"/>
      </colorScale>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B8F3B-DD5C-46B1-A1D3-B733547D5F8D}">
  <dimension ref="B3:H12"/>
  <sheetViews>
    <sheetView topLeftCell="C1" workbookViewId="0">
      <selection activeCell="C12" sqref="C12"/>
    </sheetView>
  </sheetViews>
  <sheetFormatPr defaultColWidth="11.42578125" defaultRowHeight="15"/>
  <cols>
    <col min="2" max="2" width="23.85546875" bestFit="1" customWidth="1"/>
    <col min="3" max="3" width="22" bestFit="1" customWidth="1"/>
    <col min="4" max="4" width="34.42578125" customWidth="1"/>
    <col min="5" max="5" width="31" style="8" bestFit="1" customWidth="1"/>
    <col min="6" max="6" width="35.7109375" style="8" bestFit="1" customWidth="1"/>
    <col min="7" max="7" width="31.42578125" customWidth="1"/>
  </cols>
  <sheetData>
    <row r="3" spans="2:8" ht="38.25">
      <c r="B3" s="5" t="s">
        <v>752</v>
      </c>
      <c r="C3" s="6" t="s">
        <v>60</v>
      </c>
      <c r="D3" s="4" t="s">
        <v>753</v>
      </c>
      <c r="E3" s="6" t="s">
        <v>360</v>
      </c>
      <c r="F3" s="6" t="s">
        <v>754</v>
      </c>
      <c r="G3" s="4" t="s">
        <v>755</v>
      </c>
    </row>
    <row r="4" spans="2:8">
      <c r="B4" t="s">
        <v>127</v>
      </c>
      <c r="C4" t="s">
        <v>109</v>
      </c>
      <c r="D4" s="8" t="s">
        <v>756</v>
      </c>
      <c r="E4" s="8" t="s">
        <v>757</v>
      </c>
      <c r="F4" s="8" t="s">
        <v>758</v>
      </c>
      <c r="G4" s="8" t="s">
        <v>759</v>
      </c>
    </row>
    <row r="5" spans="2:8">
      <c r="B5" t="s">
        <v>68</v>
      </c>
      <c r="C5" t="s">
        <v>141</v>
      </c>
      <c r="D5" s="8" t="s">
        <v>760</v>
      </c>
      <c r="E5" s="8" t="s">
        <v>761</v>
      </c>
      <c r="F5" s="8" t="s">
        <v>762</v>
      </c>
      <c r="G5" s="8" t="s">
        <v>763</v>
      </c>
      <c r="H5" s="1"/>
    </row>
    <row r="6" spans="2:8">
      <c r="B6" t="s">
        <v>134</v>
      </c>
      <c r="C6" t="s">
        <v>106</v>
      </c>
      <c r="D6" s="8" t="s">
        <v>764</v>
      </c>
      <c r="E6" s="8" t="s">
        <v>765</v>
      </c>
      <c r="F6" s="8" t="s">
        <v>766</v>
      </c>
      <c r="G6" s="2" t="s">
        <v>767</v>
      </c>
    </row>
    <row r="7" spans="2:8">
      <c r="B7" t="s">
        <v>151</v>
      </c>
      <c r="C7" t="s">
        <v>162</v>
      </c>
      <c r="D7" s="8"/>
      <c r="F7" s="8" t="s">
        <v>768</v>
      </c>
      <c r="G7" s="2" t="s">
        <v>769</v>
      </c>
    </row>
    <row r="8" spans="2:8">
      <c r="C8" t="s">
        <v>212</v>
      </c>
      <c r="D8" s="8"/>
      <c r="G8" s="2" t="s">
        <v>770</v>
      </c>
    </row>
    <row r="9" spans="2:8">
      <c r="C9" t="s">
        <v>65</v>
      </c>
      <c r="D9" s="8"/>
      <c r="G9" s="2"/>
    </row>
    <row r="10" spans="2:8">
      <c r="C10" t="s">
        <v>95</v>
      </c>
      <c r="D10" s="8"/>
    </row>
    <row r="11" spans="2:8">
      <c r="C11" t="s">
        <v>771</v>
      </c>
      <c r="D11" s="8"/>
    </row>
    <row r="12" spans="2:8">
      <c r="C12" t="s">
        <v>131</v>
      </c>
      <c r="D12" s="8"/>
    </row>
  </sheetData>
  <protectedRanges>
    <protectedRange algorithmName="SHA-512" hashValue="3nNUEFtdaElsXdfegH2gL5/H60T5j/N2LsI6a6gbwJkeyCry2Rt4JfBg6dRXXypIvRCKRmFmXmgcAYC6+lJS2g==" saltValue="tVyBCfPPHo5S4smpWqrmGw==" spinCount="100000" sqref="B3" name="EDITABLES_2_3"/>
    <protectedRange algorithmName="SHA-512" hashValue="Mwrq7zbPJQg0jrJw+xg/FjmxPnIGodRCPwXF9hqQlsKFWHVCik5mp7ZLeg9nKf5W4LfC1CXU+9fGf+7/KLXxNw==" saltValue="cXde+ThPEs2Cl7YNt8IBEA==" spinCount="100000" sqref="C3" name="EDITABLES 2"/>
    <protectedRange algorithmName="SHA-512" hashValue="Mwrq7zbPJQg0jrJw+xg/FjmxPnIGodRCPwXF9hqQlsKFWHVCik5mp7ZLeg9nKf5W4LfC1CXU+9fGf+7/KLXxNw==" saltValue="cXde+ThPEs2Cl7YNt8IBEA==" spinCount="100000" sqref="D3" name="EDITABLES 2_1"/>
    <protectedRange algorithmName="SHA-512" hashValue="Mwrq7zbPJQg0jrJw+xg/FjmxPnIGodRCPwXF9hqQlsKFWHVCik5mp7ZLeg9nKf5W4LfC1CXU+9fGf+7/KLXxNw==" saltValue="cXde+ThPEs2Cl7YNt8IBEA==" spinCount="100000" sqref="E3" name="EDITABLES 2_2"/>
    <protectedRange algorithmName="SHA-512" hashValue="Mwrq7zbPJQg0jrJw+xg/FjmxPnIGodRCPwXF9hqQlsKFWHVCik5mp7ZLeg9nKf5W4LfC1CXU+9fGf+7/KLXxNw==" saltValue="cXde+ThPEs2Cl7YNt8IBEA==" spinCount="100000" sqref="F3" name="EDITABLES 2_3"/>
    <protectedRange algorithmName="SHA-512" hashValue="Mwrq7zbPJQg0jrJw+xg/FjmxPnIGodRCPwXF9hqQlsKFWHVCik5mp7ZLeg9nKf5W4LfC1CXU+9fGf+7/KLXxNw==" saltValue="cXde+ThPEs2Cl7YNt8IBEA==" spinCount="100000" sqref="G3" name="EDITABLES 2_4"/>
  </protectedRanges>
  <sortState xmlns:xlrd2="http://schemas.microsoft.com/office/spreadsheetml/2017/richdata2" ref="B4:G15">
    <sortCondition ref="B3:B1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Mora Chica</dc:creator>
  <cp:keywords/>
  <dc:description/>
  <cp:lastModifiedBy/>
  <cp:revision/>
  <dcterms:created xsi:type="dcterms:W3CDTF">2025-04-23T15:22:16Z</dcterms:created>
  <dcterms:modified xsi:type="dcterms:W3CDTF">2026-06-23T16:38:34Z</dcterms:modified>
  <cp:category/>
  <cp:contentStatus/>
</cp:coreProperties>
</file>